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u40aad2fac28pa\informes financieros\INFORMACION FACTURACION 2025\INFORMES FACTURACION\ENTES DE CONTROL\PROPOSICION\"/>
    </mc:Choice>
  </mc:AlternateContent>
  <xr:revisionPtr revIDLastSave="0" documentId="13_ncr:1_{99984FBC-8E7A-4975-9E36-70A767D8D97B}" xr6:coauthVersionLast="47" xr6:coauthVersionMax="47" xr10:uidLastSave="{00000000-0000-0000-0000-000000000000}"/>
  <bookViews>
    <workbookView xWindow="0" yWindow="0" windowWidth="28800" windowHeight="12105" firstSheet="3" activeTab="3" xr2:uid="{E301542F-34E7-40BF-8413-C4A8B47B4BE7}"/>
  </bookViews>
  <sheets>
    <sheet name="FINANCIERO 2021" sheetId="2" r:id="rId1"/>
    <sheet name="FINANCIERO 2022" sheetId="3" r:id="rId2"/>
    <sheet name="FINANCIERO 2023" sheetId="4" r:id="rId3"/>
    <sheet name="FINANCIERO 2024" sheetId="5" r:id="rId4"/>
    <sheet name="FINANCIERO 2025" sheetId="8" r:id="rId5"/>
  </sheets>
  <externalReferences>
    <externalReference r:id="rId6"/>
  </externalReferences>
  <definedNames>
    <definedName name="_xlnm._FilterDatabase" localSheetId="2" hidden="1">'FINANCIERO 2023'!$A$3:$AC$146</definedName>
    <definedName name="_xlnm._FilterDatabase" localSheetId="3" hidden="1">'FINANCIERO 2024'!$A$3:$N$151</definedName>
    <definedName name="_xlnm._FilterDatabase" localSheetId="4" hidden="1">'FINANCIERO 2025'!$A$3:$Z$166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5" i="8" l="1"/>
  <c r="I75" i="8"/>
  <c r="H75" i="8"/>
  <c r="G75" i="8"/>
  <c r="F75" i="8"/>
  <c r="E75" i="8"/>
  <c r="D75" i="8"/>
  <c r="C75" i="8"/>
  <c r="J62" i="8"/>
  <c r="I62" i="8"/>
  <c r="H62" i="8"/>
  <c r="G62" i="8"/>
  <c r="F62" i="8"/>
  <c r="E62" i="8"/>
  <c r="D62" i="8"/>
  <c r="C62" i="8"/>
  <c r="J33" i="8"/>
  <c r="I33" i="8"/>
  <c r="H33" i="8"/>
  <c r="G33" i="8"/>
  <c r="F33" i="8"/>
  <c r="E33" i="8"/>
  <c r="D33" i="8"/>
  <c r="C33" i="8"/>
  <c r="J3" i="8"/>
  <c r="I3" i="8"/>
  <c r="H3" i="8"/>
  <c r="G3" i="8"/>
  <c r="F3" i="8"/>
  <c r="E3" i="8"/>
  <c r="D3" i="8"/>
  <c r="C3" i="8"/>
  <c r="C166" i="8" l="1"/>
  <c r="I166" i="8"/>
  <c r="J166" i="8"/>
  <c r="F166" i="8"/>
  <c r="D166" i="8"/>
  <c r="G166" i="8"/>
  <c r="E166" i="8"/>
  <c r="H166" i="8"/>
  <c r="N68" i="5"/>
  <c r="M68" i="5"/>
  <c r="L68" i="5"/>
  <c r="K68" i="5"/>
  <c r="J68" i="5"/>
  <c r="I68" i="5"/>
  <c r="H68" i="5"/>
  <c r="G68" i="5"/>
  <c r="F68" i="5"/>
  <c r="E68" i="5"/>
  <c r="D68" i="5"/>
  <c r="C68" i="5"/>
  <c r="N60" i="5"/>
  <c r="M60" i="5"/>
  <c r="L60" i="5"/>
  <c r="K60" i="5"/>
  <c r="J60" i="5"/>
  <c r="I60" i="5"/>
  <c r="H60" i="5"/>
  <c r="G60" i="5"/>
  <c r="F60" i="5"/>
  <c r="E60" i="5"/>
  <c r="D60" i="5"/>
  <c r="C60" i="5"/>
  <c r="N31" i="5"/>
  <c r="M31" i="5"/>
  <c r="L31" i="5"/>
  <c r="K31" i="5"/>
  <c r="J31" i="5"/>
  <c r="I31" i="5"/>
  <c r="H31" i="5"/>
  <c r="G31" i="5"/>
  <c r="F31" i="5"/>
  <c r="E31" i="5"/>
  <c r="D31" i="5"/>
  <c r="C31" i="5"/>
  <c r="K29" i="5"/>
  <c r="K3" i="5" s="1"/>
  <c r="J29" i="5"/>
  <c r="J3" i="5" s="1"/>
  <c r="F29" i="5"/>
  <c r="F3" i="5" s="1"/>
  <c r="N3" i="5"/>
  <c r="M3" i="5"/>
  <c r="L3" i="5"/>
  <c r="I3" i="5"/>
  <c r="H3" i="5"/>
  <c r="G3" i="5"/>
  <c r="E3" i="5"/>
  <c r="D3" i="5"/>
  <c r="C3" i="5"/>
  <c r="N68" i="4"/>
  <c r="M68" i="4"/>
  <c r="L68" i="4"/>
  <c r="K68" i="4"/>
  <c r="J68" i="4"/>
  <c r="I68" i="4"/>
  <c r="H68" i="4"/>
  <c r="G68" i="4"/>
  <c r="F68" i="4"/>
  <c r="E68" i="4"/>
  <c r="D68" i="4"/>
  <c r="C68" i="4"/>
  <c r="N62" i="4"/>
  <c r="M62" i="4"/>
  <c r="L62" i="4"/>
  <c r="K62" i="4"/>
  <c r="J62" i="4"/>
  <c r="I62" i="4"/>
  <c r="H62" i="4"/>
  <c r="G62" i="4"/>
  <c r="F62" i="4"/>
  <c r="E62" i="4"/>
  <c r="D62" i="4"/>
  <c r="C62" i="4"/>
  <c r="N32" i="4"/>
  <c r="M32" i="4"/>
  <c r="L32" i="4"/>
  <c r="K32" i="4"/>
  <c r="J32" i="4"/>
  <c r="I32" i="4"/>
  <c r="H32" i="4"/>
  <c r="G32" i="4"/>
  <c r="F32" i="4"/>
  <c r="E32" i="4"/>
  <c r="D32" i="4"/>
  <c r="C32" i="4"/>
  <c r="J11" i="4"/>
  <c r="J3" i="4" s="1"/>
  <c r="G11" i="4"/>
  <c r="G3" i="4" s="1"/>
  <c r="E11" i="4"/>
  <c r="E3" i="4" s="1"/>
  <c r="N3" i="4"/>
  <c r="M3" i="4"/>
  <c r="L3" i="4"/>
  <c r="K3" i="4"/>
  <c r="I3" i="4"/>
  <c r="H3" i="4"/>
  <c r="F3" i="4"/>
  <c r="D3" i="4"/>
  <c r="C3" i="4"/>
  <c r="K165" i="3"/>
  <c r="L94" i="3"/>
  <c r="L88" i="3" s="1"/>
  <c r="K94" i="3"/>
  <c r="N88" i="3"/>
  <c r="M88" i="3"/>
  <c r="J88" i="3"/>
  <c r="I88" i="3"/>
  <c r="H88" i="3"/>
  <c r="G88" i="3"/>
  <c r="F88" i="3"/>
  <c r="E88" i="3"/>
  <c r="D88" i="3"/>
  <c r="C88" i="3"/>
  <c r="N83" i="3"/>
  <c r="M83" i="3"/>
  <c r="L83" i="3"/>
  <c r="K83" i="3"/>
  <c r="J83" i="3"/>
  <c r="I83" i="3"/>
  <c r="H83" i="3"/>
  <c r="G83" i="3"/>
  <c r="F83" i="3"/>
  <c r="E83" i="3"/>
  <c r="D83" i="3"/>
  <c r="C83" i="3"/>
  <c r="L47" i="3"/>
  <c r="N46" i="3"/>
  <c r="M46" i="3"/>
  <c r="K46" i="3"/>
  <c r="J46" i="3"/>
  <c r="I46" i="3"/>
  <c r="H46" i="3"/>
  <c r="G46" i="3"/>
  <c r="F46" i="3"/>
  <c r="E46" i="3"/>
  <c r="D46" i="3"/>
  <c r="C46" i="3"/>
  <c r="K23" i="3"/>
  <c r="K8" i="3" s="1"/>
  <c r="J23" i="3"/>
  <c r="J8" i="3" s="1"/>
  <c r="I23" i="3"/>
  <c r="H23" i="3"/>
  <c r="G23" i="3"/>
  <c r="G8" i="3" s="1"/>
  <c r="F23" i="3"/>
  <c r="F8" i="3" s="1"/>
  <c r="N8" i="3"/>
  <c r="M8" i="3"/>
  <c r="L8" i="3"/>
  <c r="I8" i="3"/>
  <c r="H8" i="3"/>
  <c r="E8" i="3"/>
  <c r="D8" i="3"/>
  <c r="C8" i="3"/>
  <c r="N79" i="2"/>
  <c r="M79" i="2"/>
  <c r="L79" i="2"/>
  <c r="K79" i="2"/>
  <c r="J79" i="2"/>
  <c r="I79" i="2"/>
  <c r="H79" i="2"/>
  <c r="G79" i="2"/>
  <c r="F79" i="2"/>
  <c r="E79" i="2"/>
  <c r="D79" i="2"/>
  <c r="C79" i="2"/>
  <c r="N75" i="2"/>
  <c r="M75" i="2"/>
  <c r="L75" i="2"/>
  <c r="K75" i="2"/>
  <c r="J75" i="2"/>
  <c r="I75" i="2"/>
  <c r="H75" i="2"/>
  <c r="G75" i="2"/>
  <c r="F75" i="2"/>
  <c r="E75" i="2"/>
  <c r="D75" i="2"/>
  <c r="C75" i="2"/>
  <c r="N39" i="2"/>
  <c r="M39" i="2"/>
  <c r="L39" i="2"/>
  <c r="K39" i="2"/>
  <c r="J39" i="2"/>
  <c r="I39" i="2"/>
  <c r="H39" i="2"/>
  <c r="G39" i="2"/>
  <c r="F39" i="2"/>
  <c r="E39" i="2"/>
  <c r="D39" i="2"/>
  <c r="C39" i="2"/>
  <c r="N3" i="2"/>
  <c r="M3" i="2"/>
  <c r="L3" i="2"/>
  <c r="K3" i="2"/>
  <c r="J3" i="2"/>
  <c r="I3" i="2"/>
  <c r="H3" i="2"/>
  <c r="G3" i="2"/>
  <c r="F3" i="2"/>
  <c r="E3" i="2"/>
  <c r="D3" i="2"/>
  <c r="C3" i="2"/>
  <c r="I151" i="5" l="1"/>
  <c r="K151" i="5"/>
  <c r="L151" i="5"/>
  <c r="M151" i="5"/>
  <c r="C151" i="5"/>
  <c r="D151" i="5"/>
  <c r="J151" i="5"/>
  <c r="N151" i="5"/>
  <c r="E151" i="5"/>
  <c r="F151" i="5"/>
  <c r="G151" i="5"/>
  <c r="H151" i="5"/>
  <c r="G146" i="4"/>
  <c r="N146" i="4"/>
  <c r="I146" i="4"/>
  <c r="M146" i="4"/>
  <c r="H146" i="4"/>
  <c r="C146" i="4"/>
  <c r="D146" i="4"/>
  <c r="J146" i="4"/>
  <c r="K146" i="4"/>
  <c r="F146" i="4"/>
  <c r="L146" i="4"/>
  <c r="E146" i="4"/>
  <c r="K88" i="3"/>
  <c r="K166" i="3" s="1"/>
  <c r="C166" i="3"/>
  <c r="E166" i="3"/>
  <c r="H166" i="3"/>
  <c r="N166" i="3"/>
  <c r="I166" i="3"/>
  <c r="M166" i="3"/>
  <c r="D166" i="3"/>
  <c r="J166" i="3"/>
  <c r="G166" i="3"/>
  <c r="F166" i="3"/>
  <c r="L46" i="3"/>
  <c r="L166" i="3" s="1"/>
  <c r="D135" i="2"/>
  <c r="F135" i="2"/>
  <c r="G135" i="2"/>
  <c r="H135" i="2"/>
  <c r="I135" i="2"/>
  <c r="C135" i="2"/>
  <c r="E135" i="2"/>
  <c r="J135" i="2"/>
  <c r="K135" i="2"/>
  <c r="L135" i="2"/>
  <c r="M135" i="2"/>
  <c r="N135" i="2"/>
</calcChain>
</file>

<file path=xl/sharedStrings.xml><?xml version="1.0" encoding="utf-8"?>
<sst xmlns="http://schemas.openxmlformats.org/spreadsheetml/2006/main" count="813" uniqueCount="222">
  <si>
    <t>PAGADOR</t>
  </si>
  <si>
    <t>FACTURADO</t>
  </si>
  <si>
    <t>R SUBSIDIADO</t>
  </si>
  <si>
    <t>EPS Y MEDICINA PREPAGADA SURAMERICANA S.A.</t>
  </si>
  <si>
    <t>SALUD TOTAL ENTIDAD PROMOTORA DE SALUD DEL REGIMEN CONTRIBUTIVO Y DEL REGIMEN SUBSIDIADO S A</t>
  </si>
  <si>
    <t>ENTIDAD PROMOTORA DE SALUD SANITAS S A S</t>
  </si>
  <si>
    <t>EMDISALUD - EMPRESA MUTUAL PARA EL DESARROLLO INTEGRAL DE LA SALUD E.S.S.</t>
  </si>
  <si>
    <t>COMPARTA COOPERATIVA DE SALUD COMUNITARIA EMPRESA PROMOTORA DE SALUD SUBSIDIADA COMPARTA EPS-S</t>
  </si>
  <si>
    <t>COOMEVA ENTIDAD PROMOTORA DE SALUD S.A.</t>
  </si>
  <si>
    <t>S.O.S. ENTIDAD PROMOTORA DE SALUD SERVICIO OCCIDENTAL DE SALUD S.A.</t>
  </si>
  <si>
    <t>ASOCIACION MUTUAL SER EMPRESA SOLIDARIA DE SALUD EPS-S</t>
  </si>
  <si>
    <t>PIJAOS SALUD EPSI</t>
  </si>
  <si>
    <t>AIC ASOCIACION INDIGENA DEL CAUCA AIC EPS-INDIGENA</t>
  </si>
  <si>
    <t>AMBUQ ASOCIACION MUTUAL BARRIOS UNIDOS DE QUIBDO E.S.S</t>
  </si>
  <si>
    <t>FAMISANAR ENTIDAD PROMOTORA DE SALUD S A S</t>
  </si>
  <si>
    <t>ALIANSALUD EPS</t>
  </si>
  <si>
    <t>MALLAMAS ENTIDAD PROMOTORA DE SALUD MALLAMAS E P S INDIGENA</t>
  </si>
  <si>
    <t>ANAS WAYUU E P S I</t>
  </si>
  <si>
    <t>COMPENSAR - CAJA DE COMPENSACION FAMILIAR</t>
  </si>
  <si>
    <t>CAJACOPI - CAJA DE COMPENSACION FAMILIAR CAJACOPI ATLANTICO</t>
  </si>
  <si>
    <t>CAJA DE COMPENSACION FAMILIAR DEL ORIENTE COLOMBIANO COMFAORIENTE</t>
  </si>
  <si>
    <t>CAJA DE COMPENSACION FAMILIAR DEL HUILA</t>
  </si>
  <si>
    <t>DUSAKAWI EPS-I ASOCIACION DE CABILDOS INDIGENAS DEL CESAR Y GUAJIRA</t>
  </si>
  <si>
    <t>CAJA DE COMPENSACION FAMILIAR DE NARIÑO</t>
  </si>
  <si>
    <t>CAJA DE COMPENSACION FAMILIAR DEL CHOCO</t>
  </si>
  <si>
    <t>CAPRESOCA E.P.S.</t>
  </si>
  <si>
    <t>CAJA DE COMPENSACION FAMILIAR DE LA GUAJIRA</t>
  </si>
  <si>
    <t>CAJA DE COMPENSACION FAMILIAR DE SUCRE</t>
  </si>
  <si>
    <t>ENTIDAD PROMOTORA DE SALUD DEL REGIMEN SUBSIDIADO EPSS CONVIDA</t>
  </si>
  <si>
    <t>NUEVA EMPRESA PROMOTORA DE SALUD S.A.</t>
  </si>
  <si>
    <t>COOSALUD ENTIDAD PROMOTORA DE SALUD S.A.</t>
  </si>
  <si>
    <t>CAPITAL SALUD ENTIDAD PROMOTORA DE SALUD DEL REGIMEN SUBSIDIADO S.A.S.</t>
  </si>
  <si>
    <t>ALIANZA MEDELLIN ANTIOQUIA EPS S.A.S. - SAVIA SALUD EPS</t>
  </si>
  <si>
    <t>COMFENALCO VALLE DELAGENTE-CAJA DE COMPENSACION FAMILIAR DEL VALLE DEL CAUCA</t>
  </si>
  <si>
    <t>ASMET SALUD EPS SAS</t>
  </si>
  <si>
    <t>EMSSANAR SAS SOCIEDAD POR ACCIONES SIMPLIFICADA</t>
  </si>
  <si>
    <t>EMPRESA PROMOTORA DE SALUD ECOOPSOS EPS S.A.S.</t>
  </si>
  <si>
    <t>MEDIMÁS EPS S.A.S.</t>
  </si>
  <si>
    <t>R CONTRIBUTIVO</t>
  </si>
  <si>
    <t>FONDO DE PASIVO SOCIAL DE FERROCARRILES NACIONALES DE COLOMBIA</t>
  </si>
  <si>
    <t>COLMEDICA MEDICINA PREPAGADA S A</t>
  </si>
  <si>
    <t>FUNDACION SALUD MIA EPS</t>
  </si>
  <si>
    <t>FFDS</t>
  </si>
  <si>
    <t>FONDO FINANCIERO DISTRITAL DE SALUD</t>
  </si>
  <si>
    <t>OTROS</t>
  </si>
  <si>
    <t>AXA COLPATRIA SEGUROS S.A.</t>
  </si>
  <si>
    <t>LA PREVISORA S A COMPAÑIA DE SEGUROS</t>
  </si>
  <si>
    <t>SEGUROS DEL ESTADO S.A.</t>
  </si>
  <si>
    <t>LA EQUIDAD SEGUROS GENERALES ORGANISMO COOPERATIVO</t>
  </si>
  <si>
    <t>LA EQUIDAD SEGUROS DE VIDA ORGANISMO COOPERATIVO</t>
  </si>
  <si>
    <t>SEGUROS DE VIDA DEL ESTADO S.A.</t>
  </si>
  <si>
    <t>COMPAÑIA MUNDIAL DE SEGUROS S.A.</t>
  </si>
  <si>
    <t>ASEGURADORA SOLIDARIA DE COLOMBIA ENTIDAD COOPERATIVA</t>
  </si>
  <si>
    <t>SEGUROS GENERALES SURAMERICANA S. A.</t>
  </si>
  <si>
    <t>SEGUROS COMERCIALES BOLIVAR S.A.</t>
  </si>
  <si>
    <t>MAPFRE SEGUROS GENERALES DE COLOMBIA S A</t>
  </si>
  <si>
    <t>ADMINISTRADORA DE LOS RECURSOS DEL SISTEMA GENERAL DE SEGURIDAD SOCIAL EN SALUD</t>
  </si>
  <si>
    <t>AXA COLPATRIA SEGUROS DE VIDA S.A.</t>
  </si>
  <si>
    <t>SEGUROS DE VIDA SURAMERICANA S.A.</t>
  </si>
  <si>
    <t>COMPAÑIA DE SEGUROS BOLIVAR S.A.</t>
  </si>
  <si>
    <t>POSITIVA COMPAÑIA DE SEGUROS S. A.</t>
  </si>
  <si>
    <t>SUMIMEDICAL S.A.S.</t>
  </si>
  <si>
    <t>ECOPETROL S.A.</t>
  </si>
  <si>
    <t>FIDEICOMISO FONDO NACIONAL DE SALUD</t>
  </si>
  <si>
    <t>FUNDACION COSME Y DAMIAN</t>
  </si>
  <si>
    <t>UNION TEMPORAL MEDISALUD UT</t>
  </si>
  <si>
    <t>MEDICINA INTEGRAL S.A.</t>
  </si>
  <si>
    <t>ORGANIZACION CLINICA GENERAL DEL NORTE S.A.</t>
  </si>
  <si>
    <t>UNION TEMPORAL TOLIHUILA</t>
  </si>
  <si>
    <t>RIESGOS LABORALES COLMENA S.A</t>
  </si>
  <si>
    <t>DIRECCION GENERAL DE SANIDAD MILITAR</t>
  </si>
  <si>
    <t>FUNDACION SANTA FE DE BOGOTA</t>
  </si>
  <si>
    <t>CONSORCIO FONDO DE ATENCION EN SALUD PPL 2015 /FIDEICOMISOS PATRIMONIOS AUTONOMOS FIDUCIARIA LA PREVISORA S.A.</t>
  </si>
  <si>
    <t>REGIONAL DE ASEGURAMIENTO EN SALUD NO 1</t>
  </si>
  <si>
    <t>UNIDAD PRESTADORA DE SALUD BOGOTA</t>
  </si>
  <si>
    <t>DIRECCION DE SANIDAD ARMADA NACIONAL</t>
  </si>
  <si>
    <t>INSTITUTO DISTRITAL DE CIENCIA, BIOTECNOLOGIA E INNOVACION EN SALUD</t>
  </si>
  <si>
    <t>COSMITET LTDA CORPORACION DE SERVICIOS MEDICOS INTERNANCIONALES THEM Y CIA LTDA</t>
  </si>
  <si>
    <t>UNIDAD MEDICO ASISTENCIAL DEL PUTUMAYO EMPRESA UNIPERSONAL</t>
  </si>
  <si>
    <t>FONDO NACIONAL DE GESTION DEL RIESGO DE DESASTRES - UNGDE</t>
  </si>
  <si>
    <t>UNION TEMPORAL SERVISALUD SAN JOSE</t>
  </si>
  <si>
    <t>UNION TEMPORAL UT RED INTEGRADA FOSCAL-CUB</t>
  </si>
  <si>
    <t>UNIVERSIDAD NACIONAL DE COLOMBIA</t>
  </si>
  <si>
    <t>FUNDACION UNIVERSITARIA SAN MARTIN</t>
  </si>
  <si>
    <t>DEPARTAMENTO DE CUNDINAMARCA</t>
  </si>
  <si>
    <t>DEPARTAMENTO DE SANTANDER</t>
  </si>
  <si>
    <t>COLEGIO MAYOR DE NUESTRA SEÑORA DEL ROSARIO</t>
  </si>
  <si>
    <t>UNIVERSIDAD ANTONIO NARIÑO</t>
  </si>
  <si>
    <t>UNIVERSIDAD DE CIENCIAS APLICADAS Y AMBIENTALES UDCA</t>
  </si>
  <si>
    <t>UNIVERSIDAD EL BOSQUE</t>
  </si>
  <si>
    <t>UNIVERSIDAD DE LA SABANA</t>
  </si>
  <si>
    <t>PONTIFICIA UNIVERSIDAD JAVERIANA</t>
  </si>
  <si>
    <t>UNIVERSIDAD MILITAR NUEVA GRANADA</t>
  </si>
  <si>
    <t>FUNDACION UNIVERSITARIA DE CIENCIAS DE LA SALUD</t>
  </si>
  <si>
    <t>COLSANITAS</t>
  </si>
  <si>
    <t>PAN AMERICAN LIFE DE COLOMBIA COMPAÑIA DE SEGUROS S. A.</t>
  </si>
  <si>
    <t>CLINICA JUAN N CORPAS LTDA</t>
  </si>
  <si>
    <t>PARTICULARES</t>
  </si>
  <si>
    <t>COPAGOS FFDS</t>
  </si>
  <si>
    <t>COPAGOS OTROS PAGADORES</t>
  </si>
  <si>
    <t xml:space="preserve">TOTAL </t>
  </si>
  <si>
    <t xml:space="preserve">SUBRED: </t>
  </si>
  <si>
    <t>Subred Sur Occidente E.S.E</t>
  </si>
  <si>
    <t xml:space="preserve">I. FACTURACION MENSUAL </t>
  </si>
  <si>
    <t>EPS FAMILIAR DE COLOMBIA S.A.S.</t>
  </si>
  <si>
    <t>CAJACOPI EPS S.A.S.</t>
  </si>
  <si>
    <t>DISPENSARIO MEDICO SUROCCIDENTE</t>
  </si>
  <si>
    <t>DISPENSARIO MEDICO NIVEL II BOGOTA</t>
  </si>
  <si>
    <t>ESM COMANDO AEREO DE COMBATE NO. 3</t>
  </si>
  <si>
    <t>ESM COMANDO AÉREO DE TRANSPORTE MILITAR</t>
  </si>
  <si>
    <t>FONDO DESARROLLO LOCAL KENNEDY</t>
  </si>
  <si>
    <t>FONDO NACIONAL PROMOTORA DE DESARROLLO TERRITORIAL - FONADE</t>
  </si>
  <si>
    <t>FUNDACION UNIVERSITARIA DEL AREA ANDINA</t>
  </si>
  <si>
    <t>FUNDACION UNIVERSITARIA SANITAS</t>
  </si>
  <si>
    <t>FUNDACION CARDIO INFANTIL-INSTITUTO DE CARDIOLOGIA</t>
  </si>
  <si>
    <t>CRUZ ROJA COLOMBIANA SECCIONAL CUNDINAMARCA Y BOGOTA</t>
  </si>
  <si>
    <t>COLOMBIANA DE TRASPLANTES S A S</t>
  </si>
  <si>
    <t>ESM COMANDO AÉREO DE MANTENIMIENTO</t>
  </si>
  <si>
    <t>DISPENSARIO MÉDICO NIVEL I BAHÍA MÁLAGA</t>
  </si>
  <si>
    <t>TESORERIA DISTRITAL</t>
  </si>
  <si>
    <t>BOGOTA DISTRITO CAPITAL</t>
  </si>
  <si>
    <t>ESCUELA DE AUXILIARES DE ENFERMERIA ESAE S A S</t>
  </si>
  <si>
    <t>HOSPITAL NAVAL NIVEL III DE CARTAGENA</t>
  </si>
  <si>
    <t>ADMINISTRADORA COUNTRY S.A.S</t>
  </si>
  <si>
    <t>NOVAVENTA</t>
  </si>
  <si>
    <t>GOBIERNO DEPARTAMENTAL DEL TOLIMA</t>
  </si>
  <si>
    <t>CLINICA COLSANITAS S A</t>
  </si>
  <si>
    <t>LIBERTY SEGUROS S.A.</t>
  </si>
  <si>
    <t>CORPORACION UNIVERSITARIA IBEROAMERICANA</t>
  </si>
  <si>
    <t>JEFATURA DE SALUD DE FUERZA AEREA</t>
  </si>
  <si>
    <t>EMSSANAR ENTIDAD PROMOTORA DE SALUD S.A.S.</t>
  </si>
  <si>
    <t xml:space="preserve">FONDO FINANCIERO DISTRITAL DE SALUD </t>
  </si>
  <si>
    <t>LIBERTY SEGUROS DE VIDA S.A</t>
  </si>
  <si>
    <t>ORGANIZACION CLINICA GENERAL DEL NORTE S.A.S</t>
  </si>
  <si>
    <t>UNION TEMPORAL DEL NORTE REGION CINCO</t>
  </si>
  <si>
    <t>DEPARTAMENTO ADMINISTRATIVO DE SALUD Y SEGURIDAD SOCIAL DEL CHOCO EN LIQUIDACION</t>
  </si>
  <si>
    <t>DASSALUD DPTO EN SALUD SUCRE</t>
  </si>
  <si>
    <t>FUNDACION ABOOD SHAIO</t>
  </si>
  <si>
    <t>CAMPO ALTO ACESALUD S.A.S.</t>
  </si>
  <si>
    <t>INSTITUTO COLOMBIANO DE APRENDIZAJE (INCAP) SAS</t>
  </si>
  <si>
    <t>FONDO ASISTENCIAL DEL MAGISTERIO DEL CAQUETA LIMITADA</t>
  </si>
  <si>
    <t>IPS SOLUCIONES MEDICAS EN SALUD SAS</t>
  </si>
  <si>
    <t>ESCUELA DE SALUD SAN PEDRO CLAVER</t>
  </si>
  <si>
    <t>HOSPITAL UNIVERSITARIO SAN IGNACIO</t>
  </si>
  <si>
    <t>MAPFRE COLOMBIA VIDA SEGUROS S A</t>
  </si>
  <si>
    <t>FONDO NACIONAL DE GESTION DEL RIESGO DE DESASTRES</t>
  </si>
  <si>
    <t>SECRETARIA DEPARTAMENTAL DE SALUD</t>
  </si>
  <si>
    <t>UNION TEMPORAL SALUDSUR2</t>
  </si>
  <si>
    <t>AGENCIA DISTRITAL PARA LA EDUCACION SUPERIOR, LA CIENCIA Y LA TECNOLOGÍA "ATENEA"</t>
  </si>
  <si>
    <t>SEGUROS DE VIDA ALFA S.A. VIDALFA S.A.</t>
  </si>
  <si>
    <t>SALUD BOLIVAR EPS SAS</t>
  </si>
  <si>
    <t>FONDO FINANCIERO DISTRITAL DE SALUD - PIC</t>
  </si>
  <si>
    <t>FONDO FINANCIERO DISTRITAL DE SALUD - VINCULADO</t>
  </si>
  <si>
    <t>FONDO FINANCIERO DISTRITAL DE SALUD - APH</t>
  </si>
  <si>
    <t>FONDO FINANCIERO DISTRITAL DE SALUD - GRATIUDAD</t>
  </si>
  <si>
    <t>FONDO FINANCIERO DISTRITAL DE SALUD - CERTIFICADO DISCAPACIDAD</t>
  </si>
  <si>
    <t>FONDO FINANCIERO DISTRITAL DE SALUD - APHSM</t>
  </si>
  <si>
    <t>FONDO FINANCIERO DISTRITAL DE SALUD - SALUD MENTAL</t>
  </si>
  <si>
    <t>ZLS ASEGURADORA DE COLOMBIA S.A.</t>
  </si>
  <si>
    <t xml:space="preserve">LIBERTY SEGUROS DE VIDA S.A   </t>
  </si>
  <si>
    <t xml:space="preserve">UNIDAD MEDICO ASISTENCIAL DEL PUTUMAYO EMPRESA UNIPERSONAL   </t>
  </si>
  <si>
    <t xml:space="preserve">UNION TEMPORAL UT SALUD USPEC 2   </t>
  </si>
  <si>
    <t>ESM ESCUELA MILITAR DE AVIACIÓN</t>
  </si>
  <si>
    <t>ORGANIZACION INTERNACIONAL PARA LAS MIGRACIONES O I M</t>
  </si>
  <si>
    <t xml:space="preserve">COLOMBIANA DE TRASPLANTES S A S   </t>
  </si>
  <si>
    <t>FIDUCIARIA LA PREVISORA S.A.</t>
  </si>
  <si>
    <t>FIDEICOMISOS PATRIMONIOS AUTONOMOS FIDUCIARIA LA PREVISORA SA - FOMAG</t>
  </si>
  <si>
    <t>PATRIMONIO AUTONOMO FONDO DE ATENCION EN SALUD PPL 2024</t>
  </si>
  <si>
    <t xml:space="preserve">UNIVERSIDAD MILITAR NUEVA GRANADA   </t>
  </si>
  <si>
    <t xml:space="preserve">FUNDACION UNIVERSITARIA DEL AREA ANDINA   </t>
  </si>
  <si>
    <t>INSTITUTO DE EDUCACIÓN INTEGRAL EN SALUD FUNDETSALUD</t>
  </si>
  <si>
    <t>DISPENSARIO MEDICO NIVEL I BAHIA MALAGA</t>
  </si>
  <si>
    <t>AGENCIA DISTRITAL PARA LA EDUCACION SUPERIOR, LA CIENCIA Y LA TECNOLOGÍA "ATENEA</t>
  </si>
  <si>
    <t>UNIVERSIDAD ECCI</t>
  </si>
  <si>
    <t xml:space="preserve">CAMPO ALTO ACESALUD S.A.S.   </t>
  </si>
  <si>
    <t>UNIVERSIDAD DE LOS ANDES</t>
  </si>
  <si>
    <t>UNIVERSIDAD MANUELA BELTRAN UMB</t>
  </si>
  <si>
    <t xml:space="preserve">UNIVERSIDAD COOPERATIVA DE COLOMBIA   </t>
  </si>
  <si>
    <t xml:space="preserve">UNIVERSIDAD DE LA SABANA   </t>
  </si>
  <si>
    <t xml:space="preserve">CORPORACION UNIVERSITARIA IBEROAMERICANA   </t>
  </si>
  <si>
    <t>COLOMBIANA DE ASISTENCIA SAS</t>
  </si>
  <si>
    <t xml:space="preserve">EPS Y MEDICINA PREPAGADA SURAMERICANA S.A.   </t>
  </si>
  <si>
    <t xml:space="preserve">SALUD TOTAL ENTIDAD PROMOTORA DE SALUD DEL REGIMEN CONTRIBUTIVO Y DEL REGIMEN SUBSIDIADO S A   </t>
  </si>
  <si>
    <t xml:space="preserve">ENTIDAD PROMOTORA DE SALUD SANITAS S A S - EN INTERVENCION BAJO LA MEDIDA DE TOMA DE POSESION   </t>
  </si>
  <si>
    <t xml:space="preserve">S.O.S. ENTIDAD PROMOTORA DE SALUD SERVICIO OCCIDENTAL DE SALUD S.A.   </t>
  </si>
  <si>
    <t xml:space="preserve">ASOCIACION MUTUAL SER EMPRESA SOLIDARIA DE SALUD EPS-S   </t>
  </si>
  <si>
    <t xml:space="preserve">PIJAOS SALUD EPSI   </t>
  </si>
  <si>
    <t xml:space="preserve">AIC ASOCIACION INDIGENA DEL CAUCA AIC EPS-INDIGENA   </t>
  </si>
  <si>
    <t xml:space="preserve">DUSAKAWI EPS-I ASOCIACION DE CABILDOS INDIGENAS DEL CESAR Y GUAJIRA   </t>
  </si>
  <si>
    <t xml:space="preserve">FAMISANAR ENTIDAD PROMOTORA DE SALUD S A S   </t>
  </si>
  <si>
    <t xml:space="preserve">ALIANSALUD ENTIDAD PROMOTORA DE SALUD SA   </t>
  </si>
  <si>
    <t xml:space="preserve">MALLAMAS ENTIDAD PROMOTORA DE SALUD MALLAMAS E P S INDIGENA   </t>
  </si>
  <si>
    <t xml:space="preserve">ANAS WAYUU E P S I   </t>
  </si>
  <si>
    <t xml:space="preserve">COMPENSAR - CAJA DE COMPENSACION FAMILIAR   </t>
  </si>
  <si>
    <t xml:space="preserve">COMFENALCO VALLE DELAGENTE-CAJA DE COMPENSACION FAMILIAR DEL VALLE DEL CAUCA   </t>
  </si>
  <si>
    <t xml:space="preserve">CAJA DE COMPENSACION FAMILIAR DEL ORIENTE COLOMBIANO COMFAORIENTE   </t>
  </si>
  <si>
    <t xml:space="preserve">CAJA DE COMPENSACION FAMILIAR DEL CHOCO   </t>
  </si>
  <si>
    <t xml:space="preserve">CAPRESOCA E.P.S.   </t>
  </si>
  <si>
    <t xml:space="preserve">NUEVA EMPRESA PROMOTORA DE SALUD S.A.   </t>
  </si>
  <si>
    <t xml:space="preserve">COOSALUD ENTIDAD PROMOTORA DE SALUD SA   </t>
  </si>
  <si>
    <t xml:space="preserve">CAPITAL SALUD ENTIDAD PROMOTORA DE SALUD DEL REGIMEN SUBSIDIADO S.A.S.   </t>
  </si>
  <si>
    <t xml:space="preserve">ALIANZA MEDELLIN ANTIOQUIA EPS S.A.S. - SAVIA SALUD EPS   </t>
  </si>
  <si>
    <t xml:space="preserve">ASMET SALUD EPS SAS   </t>
  </si>
  <si>
    <t xml:space="preserve">EMSSANAR ENTIDAD PROMOTORA DE SALUD S.A.S.   </t>
  </si>
  <si>
    <t xml:space="preserve">CAJACOPI EPS S.A.S.   </t>
  </si>
  <si>
    <t xml:space="preserve">EPS FAMILIAR DE COLOMBIA S.A.S.   </t>
  </si>
  <si>
    <t xml:space="preserve">CAJA DE COMPENSACION FAMILIAR DE CARTAGENA   </t>
  </si>
  <si>
    <t>PLAN DE BENEFICIOS EVENTO</t>
  </si>
  <si>
    <t xml:space="preserve">SALUD BOLIVAR EPS SAS   </t>
  </si>
  <si>
    <t>FONDO FINANCIERO DISTRITAL DE SALUD - PAPSIVI</t>
  </si>
  <si>
    <t>FONDO FINANCIERO DISTRITAL DE SALUD - EQUIPO EXTRAMURAL</t>
  </si>
  <si>
    <t>FONDO FINANCIERO DISTRITAL DE SALUD - FRONTERIZOS</t>
  </si>
  <si>
    <t>FONDO FINANCIERO DISTRITAL DE SALUD - GESTANTES</t>
  </si>
  <si>
    <t>FONDO FINANCIERO DISTRITAL DE SALUD - VINCULADOS - EVENTO 7806208-2025</t>
  </si>
  <si>
    <t xml:space="preserve">ECOPETROL S.A.   </t>
  </si>
  <si>
    <t xml:space="preserve">ASOCIACION PROFAMILIA   </t>
  </si>
  <si>
    <t xml:space="preserve">ESM COMANDO AÉREO DE MANTENIMIENTO   </t>
  </si>
  <si>
    <t xml:space="preserve">FUNDACION UNIVERSITARIA SANITAS   </t>
  </si>
  <si>
    <t xml:space="preserve">ESCUELA DE SALUD SAN PEDRO CLAVER   </t>
  </si>
  <si>
    <t xml:space="preserve">INSTITUTO COLOMBIANO DE APRENDIZAJE (INCAP) SAS   </t>
  </si>
  <si>
    <t xml:space="preserve">HOSPITAL UNIVERSITARIO MAYOR MEDERI   </t>
  </si>
  <si>
    <t xml:space="preserve">HDI SEGUROS S 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</si>
</sst>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2" fillId="0" borderId="1" xfId="2" applyFont="1" applyBorder="1"/>
    <xf numFmtId="41" fontId="2" fillId="3" borderId="1" xfId="3" applyFont="1" applyFill="1" applyBorder="1" applyAlignment="1">
      <alignment horizontal="center"/>
    </xf>
    <xf numFmtId="0" fontId="1" fillId="0" borderId="1" xfId="2" applyFont="1" applyBorder="1"/>
    <xf numFmtId="164" fontId="1" fillId="0" borderId="1" xfId="1" applyNumberFormat="1" applyFont="1" applyBorder="1"/>
    <xf numFmtId="164" fontId="1" fillId="0" borderId="1" xfId="1" applyNumberFormat="1" applyFont="1" applyFill="1" applyBorder="1" applyAlignment="1">
      <alignment horizontal="center"/>
    </xf>
    <xf numFmtId="164" fontId="2" fillId="3" borderId="1" xfId="1" applyNumberFormat="1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1" fillId="0" borderId="1" xfId="1" applyNumberFormat="1" applyFont="1" applyFill="1" applyBorder="1"/>
    <xf numFmtId="0" fontId="1" fillId="4" borderId="1" xfId="2" applyFont="1" applyFill="1" applyBorder="1"/>
    <xf numFmtId="164" fontId="1" fillId="4" borderId="1" xfId="1" applyNumberFormat="1" applyFont="1" applyFill="1" applyBorder="1"/>
    <xf numFmtId="164" fontId="3" fillId="0" borderId="1" xfId="1" applyNumberFormat="1" applyFont="1" applyBorder="1" applyAlignment="1">
      <alignment horizontal="center"/>
    </xf>
    <xf numFmtId="164" fontId="0" fillId="4" borderId="1" xfId="1" applyNumberFormat="1" applyFont="1" applyFill="1" applyBorder="1" applyAlignment="1">
      <alignment horizontal="center"/>
    </xf>
    <xf numFmtId="164" fontId="0" fillId="0" borderId="1" xfId="1" applyNumberFormat="1" applyFont="1" applyBorder="1"/>
    <xf numFmtId="17" fontId="2" fillId="2" borderId="2" xfId="2" applyNumberFormat="1" applyFont="1" applyFill="1" applyBorder="1" applyAlignment="1">
      <alignment horizontal="center" vertical="center"/>
    </xf>
    <xf numFmtId="0" fontId="3" fillId="0" borderId="0" xfId="2"/>
    <xf numFmtId="41" fontId="0" fillId="0" borderId="0" xfId="3" applyFont="1" applyAlignment="1">
      <alignment horizontal="center"/>
    </xf>
    <xf numFmtId="41" fontId="0" fillId="0" borderId="0" xfId="3" applyFont="1"/>
    <xf numFmtId="0" fontId="4" fillId="0" borderId="0" xfId="2" applyFont="1"/>
    <xf numFmtId="41" fontId="0" fillId="0" borderId="3" xfId="3" applyFont="1" applyBorder="1" applyAlignment="1">
      <alignment horizontal="center"/>
    </xf>
    <xf numFmtId="17" fontId="4" fillId="0" borderId="0" xfId="2" applyNumberFormat="1" applyFont="1"/>
    <xf numFmtId="0" fontId="3" fillId="0" borderId="0" xfId="2" applyAlignment="1">
      <alignment horizontal="center" vertical="center"/>
    </xf>
    <xf numFmtId="41" fontId="4" fillId="2" borderId="1" xfId="3" applyFont="1" applyFill="1" applyBorder="1" applyAlignment="1">
      <alignment horizontal="center" vertical="center"/>
    </xf>
    <xf numFmtId="0" fontId="4" fillId="0" borderId="1" xfId="2" applyFont="1" applyBorder="1"/>
    <xf numFmtId="164" fontId="4" fillId="3" borderId="1" xfId="4" applyNumberFormat="1" applyFont="1" applyFill="1" applyBorder="1" applyAlignment="1">
      <alignment horizontal="center"/>
    </xf>
    <xf numFmtId="41" fontId="4" fillId="3" borderId="1" xfId="3" applyFont="1" applyFill="1" applyBorder="1" applyAlignment="1">
      <alignment horizontal="center"/>
    </xf>
    <xf numFmtId="41" fontId="4" fillId="3" borderId="1" xfId="2" applyNumberFormat="1" applyFont="1" applyFill="1" applyBorder="1" applyAlignment="1">
      <alignment horizontal="center"/>
    </xf>
    <xf numFmtId="3" fontId="4" fillId="3" borderId="1" xfId="2" applyNumberFormat="1" applyFont="1" applyFill="1" applyBorder="1" applyAlignment="1">
      <alignment horizontal="center"/>
    </xf>
    <xf numFmtId="0" fontId="1" fillId="0" borderId="1" xfId="5" applyBorder="1"/>
    <xf numFmtId="164" fontId="0" fillId="0" borderId="1" xfId="4" applyNumberFormat="1" applyFont="1" applyBorder="1" applyAlignment="1">
      <alignment horizontal="center"/>
    </xf>
    <xf numFmtId="164" fontId="0" fillId="0" borderId="1" xfId="4" applyNumberFormat="1" applyFont="1" applyFill="1" applyBorder="1" applyAlignment="1">
      <alignment horizontal="center"/>
    </xf>
    <xf numFmtId="41" fontId="0" fillId="0" borderId="1" xfId="3" applyFont="1" applyFill="1" applyBorder="1" applyAlignment="1">
      <alignment horizontal="center"/>
    </xf>
    <xf numFmtId="164" fontId="0" fillId="0" borderId="0" xfId="4" applyNumberFormat="1" applyFont="1"/>
    <xf numFmtId="3" fontId="3" fillId="0" borderId="4" xfId="2" applyNumberFormat="1" applyBorder="1"/>
    <xf numFmtId="164" fontId="3" fillId="0" borderId="0" xfId="4" applyNumberFormat="1" applyFill="1" applyBorder="1"/>
    <xf numFmtId="164" fontId="0" fillId="0" borderId="1" xfId="4" applyNumberFormat="1" applyFont="1" applyBorder="1"/>
    <xf numFmtId="164" fontId="3" fillId="3" borderId="1" xfId="2" applyNumberFormat="1" applyFill="1" applyBorder="1" applyAlignment="1">
      <alignment horizontal="center"/>
    </xf>
    <xf numFmtId="164" fontId="1" fillId="0" borderId="1" xfId="4" applyNumberFormat="1" applyFont="1" applyBorder="1" applyAlignment="1"/>
    <xf numFmtId="164" fontId="3" fillId="0" borderId="0" xfId="2" applyNumberFormat="1"/>
    <xf numFmtId="164" fontId="5" fillId="0" borderId="1" xfId="4" applyNumberFormat="1" applyFont="1" applyFill="1" applyBorder="1"/>
    <xf numFmtId="164" fontId="0" fillId="4" borderId="1" xfId="4" applyNumberFormat="1" applyFont="1" applyFill="1" applyBorder="1" applyAlignment="1">
      <alignment horizontal="center"/>
    </xf>
    <xf numFmtId="0" fontId="3" fillId="0" borderId="0" xfId="2" applyAlignment="1">
      <alignment horizontal="center"/>
    </xf>
    <xf numFmtId="41" fontId="3" fillId="0" borderId="0" xfId="3" applyAlignment="1">
      <alignment horizontal="center"/>
    </xf>
    <xf numFmtId="3" fontId="3" fillId="0" borderId="0" xfId="2" applyNumberFormat="1"/>
    <xf numFmtId="17" fontId="4" fillId="2" borderId="1" xfId="2" applyNumberFormat="1" applyFont="1" applyFill="1" applyBorder="1" applyAlignment="1">
      <alignment horizontal="center" vertical="center"/>
    </xf>
    <xf numFmtId="164" fontId="3" fillId="0" borderId="0" xfId="4" applyNumberFormat="1"/>
    <xf numFmtId="164" fontId="3" fillId="0" borderId="0" xfId="4" applyNumberFormat="1" applyAlignment="1">
      <alignment horizontal="center" vertical="center"/>
    </xf>
    <xf numFmtId="164" fontId="4" fillId="0" borderId="0" xfId="4" applyNumberFormat="1" applyFont="1"/>
    <xf numFmtId="164" fontId="3" fillId="0" borderId="1" xfId="4" applyNumberFormat="1" applyFill="1" applyBorder="1"/>
    <xf numFmtId="41" fontId="0" fillId="0" borderId="1" xfId="3" applyFont="1" applyFill="1" applyBorder="1" applyAlignment="1">
      <alignment horizontal="right"/>
    </xf>
    <xf numFmtId="3" fontId="4" fillId="0" borderId="0" xfId="2" applyNumberFormat="1" applyFont="1"/>
    <xf numFmtId="3" fontId="3" fillId="0" borderId="4" xfId="2" applyNumberFormat="1" applyBorder="1" applyAlignment="1">
      <alignment horizontal="right"/>
    </xf>
    <xf numFmtId="3" fontId="3" fillId="0" borderId="1" xfId="2" applyNumberFormat="1" applyBorder="1" applyAlignment="1">
      <alignment horizontal="right"/>
    </xf>
    <xf numFmtId="0" fontId="1" fillId="5" borderId="1" xfId="5" applyFill="1" applyBorder="1"/>
    <xf numFmtId="164" fontId="4" fillId="0" borderId="0" xfId="4" applyNumberFormat="1" applyFont="1" applyFill="1" applyBorder="1" applyAlignment="1">
      <alignment horizontal="center"/>
    </xf>
    <xf numFmtId="41" fontId="4" fillId="0" borderId="0" xfId="3" applyFont="1" applyFill="1" applyBorder="1" applyAlignment="1">
      <alignment horizontal="center"/>
    </xf>
    <xf numFmtId="3" fontId="4" fillId="0" borderId="0" xfId="2" applyNumberFormat="1" applyFont="1" applyAlignment="1">
      <alignment horizontal="center"/>
    </xf>
    <xf numFmtId="41" fontId="0" fillId="0" borderId="0" xfId="3" applyFont="1" applyFill="1" applyBorder="1" applyAlignment="1">
      <alignment horizontal="center"/>
    </xf>
    <xf numFmtId="41" fontId="0" fillId="0" borderId="0" xfId="3" applyFont="1" applyFill="1" applyBorder="1"/>
    <xf numFmtId="41" fontId="3" fillId="0" borderId="0" xfId="2" applyNumberFormat="1"/>
    <xf numFmtId="0" fontId="4" fillId="0" borderId="1" xfId="2" applyFont="1" applyBorder="1" applyAlignment="1">
      <alignment horizontal="center" vertical="center"/>
    </xf>
    <xf numFmtId="3" fontId="0" fillId="0" borderId="5" xfId="0" applyNumberFormat="1" applyBorder="1"/>
    <xf numFmtId="164" fontId="0" fillId="0" borderId="0" xfId="0" applyNumberFormat="1"/>
    <xf numFmtId="164" fontId="5" fillId="0" borderId="1" xfId="4" applyNumberFormat="1" applyFont="1" applyFill="1" applyBorder="1" applyAlignment="1">
      <alignment horizontal="center"/>
    </xf>
    <xf numFmtId="164" fontId="4" fillId="0" borderId="0" xfId="2" applyNumberFormat="1" applyFont="1"/>
    <xf numFmtId="41" fontId="4" fillId="0" borderId="0" xfId="2" applyNumberFormat="1" applyFont="1"/>
    <xf numFmtId="164" fontId="6" fillId="0" borderId="1" xfId="2" applyNumberFormat="1" applyFont="1" applyBorder="1"/>
    <xf numFmtId="0" fontId="3" fillId="0" borderId="1" xfId="2" applyBorder="1"/>
    <xf numFmtId="0" fontId="7" fillId="2" borderId="1" xfId="2" applyFont="1" applyFill="1" applyBorder="1" applyAlignment="1">
      <alignment horizontal="center" vertical="center"/>
    </xf>
    <xf numFmtId="164" fontId="4" fillId="3" borderId="1" xfId="7" applyNumberFormat="1" applyFont="1" applyFill="1" applyBorder="1" applyAlignment="1">
      <alignment horizontal="center"/>
    </xf>
    <xf numFmtId="164" fontId="7" fillId="3" borderId="1" xfId="7" applyNumberFormat="1" applyFont="1" applyFill="1" applyBorder="1" applyAlignment="1">
      <alignment horizontal="center"/>
    </xf>
    <xf numFmtId="0" fontId="1" fillId="0" borderId="1" xfId="8" applyBorder="1"/>
    <xf numFmtId="164" fontId="0" fillId="0" borderId="1" xfId="7" applyNumberFormat="1" applyFont="1" applyBorder="1" applyAlignment="1">
      <alignment horizontal="center"/>
    </xf>
    <xf numFmtId="164" fontId="6" fillId="0" borderId="1" xfId="7" applyNumberFormat="1" applyFont="1" applyBorder="1" applyAlignment="1">
      <alignment horizontal="center"/>
    </xf>
    <xf numFmtId="0" fontId="0" fillId="0" borderId="1" xfId="8" applyFont="1" applyBorder="1"/>
    <xf numFmtId="164" fontId="0" fillId="0" borderId="1" xfId="7" applyNumberFormat="1" applyFont="1" applyFill="1" applyBorder="1" applyAlignment="1">
      <alignment horizontal="center"/>
    </xf>
    <xf numFmtId="0" fontId="8" fillId="0" borderId="0" xfId="2" applyFont="1"/>
    <xf numFmtId="164" fontId="8" fillId="0" borderId="0" xfId="2" applyNumberFormat="1" applyFont="1"/>
    <xf numFmtId="0" fontId="1" fillId="0" borderId="0" xfId="10"/>
    <xf numFmtId="3" fontId="1" fillId="0" borderId="0" xfId="11" applyNumberFormat="1"/>
    <xf numFmtId="164" fontId="1" fillId="0" borderId="0" xfId="12" applyNumberFormat="1" applyFont="1"/>
    <xf numFmtId="164" fontId="1" fillId="0" borderId="0" xfId="10" applyNumberFormat="1"/>
    <xf numFmtId="0" fontId="2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1" fillId="0" borderId="1" xfId="8" applyBorder="1" applyAlignment="1">
      <alignment horizontal="right" vertical="center"/>
    </xf>
  </cellXfs>
  <cellStyles count="13">
    <cellStyle name="Millares" xfId="1" builtinId="3"/>
    <cellStyle name="Millares [0] 2" xfId="3" xr:uid="{3C46F623-15A8-4E98-B490-E0A49DF47E2D}"/>
    <cellStyle name="Millares 12" xfId="12" xr:uid="{64214075-FC05-4AAF-8CF0-307664562152}"/>
    <cellStyle name="Millares 2" xfId="4" xr:uid="{6E5C1F98-4B69-4356-BCCE-667223CEE007}"/>
    <cellStyle name="Millares 2 2" xfId="7" xr:uid="{7C222D3B-D3FD-4768-9EBB-1F18BC754956}"/>
    <cellStyle name="Millares 3" xfId="6" xr:uid="{7B8BDBE1-490C-4289-8703-3632122015C8}"/>
    <cellStyle name="Millares 5" xfId="9" xr:uid="{601272FD-C805-4FFD-820B-4334361AE782}"/>
    <cellStyle name="Normal" xfId="0" builtinId="0"/>
    <cellStyle name="Normal 2" xfId="2" xr:uid="{81831929-2D1B-4B3F-A93E-1BA1AE4F8EB9}"/>
    <cellStyle name="Normal 3" xfId="5" xr:uid="{FA667518-5EDE-4B10-84C9-D7972CA4ABB4}"/>
    <cellStyle name="Normal 3 2 2" xfId="11" xr:uid="{6E0B5207-ACB2-4B8B-A244-2EEBB1DC8279}"/>
    <cellStyle name="Normal 3 3" xfId="8" xr:uid="{195A2350-32E8-4089-AB72-B180DA7305AC}"/>
    <cellStyle name="Normal 4" xfId="10" xr:uid="{FCBFC162-88EF-4DC9-A678-13432DC11DA1}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FACTURACION%202022/INFORMES%20DE%20FACTURACION%202022/Informes%20de%20facturacion%20Generada/ACUMULADO%20FACTURACION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 Y FFDS"/>
      <sheetName val="EMPRESAS"/>
      <sheetName val="ACUMULADO FACTURACION SUBRED"/>
      <sheetName val="Hoja1"/>
      <sheetName val="Hoja2"/>
      <sheetName val="ACUMULADO FACTURACION SUBRE (2)"/>
      <sheetName val="ACUMULADO FACTURACION AJ COPAGO"/>
    </sheetNames>
    <sheetDataSet>
      <sheetData sheetId="0"/>
      <sheetData sheetId="1"/>
      <sheetData sheetId="2"/>
      <sheetData sheetId="3">
        <row r="43">
          <cell r="C43">
            <v>830009783</v>
          </cell>
          <cell r="D43" t="str">
            <v>8300097831-PLAN OBLIGATORIO DE SALUD POS-EPS</v>
          </cell>
          <cell r="E43">
            <v>0</v>
          </cell>
        </row>
        <row r="44">
          <cell r="C44">
            <v>830003564</v>
          </cell>
          <cell r="D44" t="str">
            <v>8300035641-PLAN OBLIGATORIO DE SALUD POS-EPS</v>
          </cell>
          <cell r="E44">
            <v>508619522</v>
          </cell>
        </row>
        <row r="45">
          <cell r="C45">
            <v>830113831</v>
          </cell>
          <cell r="D45" t="str">
            <v>8301138311-PLAN OBLIGATORIO DE SALUD POS-EPS</v>
          </cell>
          <cell r="E45">
            <v>46745549</v>
          </cell>
        </row>
        <row r="46">
          <cell r="C46">
            <v>800088702</v>
          </cell>
          <cell r="D46" t="str">
            <v>8000887021-PLAN OBLIGATORIO DE SALUD POS-EPS</v>
          </cell>
          <cell r="E46">
            <v>102231131</v>
          </cell>
        </row>
        <row r="47">
          <cell r="C47">
            <v>805000427</v>
          </cell>
          <cell r="D47" t="str">
            <v>8050004271-PLAN OBLIGATORIO DE SALUD POS-EPS</v>
          </cell>
          <cell r="E47">
            <v>0</v>
          </cell>
        </row>
        <row r="48">
          <cell r="C48">
            <v>860066942</v>
          </cell>
          <cell r="D48" t="str">
            <v>8600669421-PLAN OBLIGATORIO DE SALUD POS-EPS</v>
          </cell>
          <cell r="E48">
            <v>409430858</v>
          </cell>
        </row>
        <row r="49">
          <cell r="C49">
            <v>800130907</v>
          </cell>
          <cell r="D49" t="str">
            <v>8001309071-PLAN OBLIGATORIO DE SALUD POS-EPS</v>
          </cell>
          <cell r="E49">
            <v>289182127</v>
          </cell>
        </row>
        <row r="50">
          <cell r="C50">
            <v>800251440</v>
          </cell>
          <cell r="D50" t="str">
            <v>8002514401-PLAN OBLIGATORIO DE SALUD POS-EPS</v>
          </cell>
          <cell r="E50">
            <v>206359307</v>
          </cell>
        </row>
        <row r="51">
          <cell r="C51">
            <v>830074184</v>
          </cell>
          <cell r="D51" t="str">
            <v>8300741841-PLAN OBLIGATORIO DE SALUD POS-EPS</v>
          </cell>
          <cell r="E51">
            <v>0</v>
          </cell>
        </row>
        <row r="52">
          <cell r="C52">
            <v>900298372</v>
          </cell>
          <cell r="D52" t="str">
            <v>9002983721-PLAN OBLIGATORIO DE SALUD POS-EPS</v>
          </cell>
          <cell r="E52">
            <v>295880465</v>
          </cell>
        </row>
        <row r="53">
          <cell r="C53">
            <v>900156264</v>
          </cell>
          <cell r="D53" t="str">
            <v>9001562641-PLAN OBLIGATORIO DE SALUD POS-EPS</v>
          </cell>
          <cell r="E53">
            <v>247552921</v>
          </cell>
        </row>
        <row r="54">
          <cell r="C54">
            <v>860045904</v>
          </cell>
          <cell r="D54" t="str">
            <v>8600459041-PLAN OBLIGATORIO DE SALUD POS-EPS</v>
          </cell>
          <cell r="E54">
            <v>0</v>
          </cell>
        </row>
        <row r="55">
          <cell r="C55">
            <v>817000248</v>
          </cell>
          <cell r="D55" t="str">
            <v>8170002481-PLAN OBLIGATORIO DE SALUD POS-EPS</v>
          </cell>
          <cell r="E55">
            <v>0</v>
          </cell>
        </row>
        <row r="56">
          <cell r="C56">
            <v>806008394</v>
          </cell>
          <cell r="D56" t="str">
            <v>8060083941-PLAN OBLIGATORIO DE SALUD POS-EPS</v>
          </cell>
          <cell r="E56">
            <v>36148850</v>
          </cell>
        </row>
        <row r="57">
          <cell r="C57">
            <v>890303093</v>
          </cell>
          <cell r="D57" t="str">
            <v>8903030931-PLAN OBLIGATORIO DE SALUD POS-EPS</v>
          </cell>
          <cell r="E57">
            <v>0</v>
          </cell>
        </row>
        <row r="58">
          <cell r="C58">
            <v>837000084</v>
          </cell>
          <cell r="D58" t="str">
            <v>8370000841-PLAN OBLIGATORIO DE SALUD POS-EPS</v>
          </cell>
          <cell r="E58">
            <v>0</v>
          </cell>
        </row>
        <row r="59">
          <cell r="C59">
            <v>899999107</v>
          </cell>
          <cell r="D59" t="str">
            <v>8999991071-PLAN OBLIGATORIO DE SALUD POS-EPS</v>
          </cell>
          <cell r="E59">
            <v>278400</v>
          </cell>
        </row>
        <row r="60">
          <cell r="C60">
            <v>804002105</v>
          </cell>
          <cell r="D60" t="str">
            <v>8040021051-PLAN OBLIGATORIO DE SALUD POS-EPS</v>
          </cell>
          <cell r="E60">
            <v>0</v>
          </cell>
        </row>
        <row r="61">
          <cell r="C61">
            <v>818000140</v>
          </cell>
          <cell r="D61" t="str">
            <v>8180001401-PLAN OBLIGATORIO DE SALUD POS-EPS</v>
          </cell>
          <cell r="E61">
            <v>0</v>
          </cell>
        </row>
        <row r="62">
          <cell r="C62">
            <v>805001157</v>
          </cell>
          <cell r="D62" t="str">
            <v>8050011571-PLAN OBLIGATORIO DE SALUD POS-EPS</v>
          </cell>
          <cell r="E62">
            <v>96400</v>
          </cell>
        </row>
        <row r="63">
          <cell r="C63">
            <v>832000760</v>
          </cell>
          <cell r="D63" t="str">
            <v>8320007601-PLAN OBLIGATORIO DE SALUD POS-EPS</v>
          </cell>
          <cell r="E63">
            <v>0</v>
          </cell>
        </row>
        <row r="64">
          <cell r="C64">
            <v>890102044</v>
          </cell>
          <cell r="D64" t="str">
            <v>8901020441-PLAN OBLIGATORIO DE SALUD POS-EPS</v>
          </cell>
          <cell r="E64">
            <v>10288917</v>
          </cell>
        </row>
        <row r="65">
          <cell r="C65">
            <v>817001773</v>
          </cell>
          <cell r="D65" t="str">
            <v>8170017731-PLAN OBLIGATORIO DE SALUD POS-EPS</v>
          </cell>
          <cell r="E65">
            <v>460671</v>
          </cell>
        </row>
        <row r="66">
          <cell r="C66">
            <v>901097473</v>
          </cell>
          <cell r="D66" t="str">
            <v>9010974731-PLAN OBLIGATORIO DE SALUD POS-EPS</v>
          </cell>
          <cell r="E66">
            <v>0</v>
          </cell>
        </row>
        <row r="67">
          <cell r="C67">
            <v>900226715</v>
          </cell>
          <cell r="D67" t="str">
            <v>9002267151-PLAN OBLIGATORIO DE SALUD POS-EPS</v>
          </cell>
          <cell r="E67">
            <v>26666098</v>
          </cell>
        </row>
        <row r="68">
          <cell r="C68">
            <v>891856000</v>
          </cell>
          <cell r="D68" t="str">
            <v>8918560001-PLAN OBLIGATORIO DE SALUD POS-EPS</v>
          </cell>
          <cell r="E68">
            <v>0</v>
          </cell>
        </row>
        <row r="69">
          <cell r="C69">
            <v>800112806</v>
          </cell>
          <cell r="D69" t="str">
            <v>8001128061-PLAN OBLIGATORIO DE SALUD POS-EPS</v>
          </cell>
          <cell r="E69">
            <v>23268684</v>
          </cell>
        </row>
        <row r="70">
          <cell r="C70">
            <v>892200015</v>
          </cell>
          <cell r="D70" t="str">
            <v>8922000151-PLAN OBLIGATORIO DE SALUD POS-EPS</v>
          </cell>
          <cell r="E70">
            <v>0</v>
          </cell>
        </row>
        <row r="71">
          <cell r="C71">
            <v>800106339</v>
          </cell>
          <cell r="D71" t="str">
            <v>8001063391-PLAN OBLIGATORIO DE SALUD POS-EPS</v>
          </cell>
          <cell r="E71">
            <v>0</v>
          </cell>
        </row>
        <row r="72">
          <cell r="C72">
            <v>811004055</v>
          </cell>
          <cell r="D72" t="str">
            <v>8110040551-PLAN OBLIGATORIO DE SALUD POS-EPS</v>
          </cell>
          <cell r="E72">
            <v>0</v>
          </cell>
        </row>
        <row r="73">
          <cell r="C73">
            <v>900935126</v>
          </cell>
          <cell r="D73" t="str">
            <v>9009351261-PLAN OBLIGATORIO DE SALUD POS-EPS</v>
          </cell>
          <cell r="E73">
            <v>7558919</v>
          </cell>
        </row>
        <row r="74">
          <cell r="C74">
            <v>890500675</v>
          </cell>
          <cell r="D74" t="str">
            <v>8905006751-PLAN OBLIGATORIO DE SALUD POS-EPS</v>
          </cell>
          <cell r="E74">
            <v>0</v>
          </cell>
        </row>
        <row r="75">
          <cell r="C75">
            <v>891080005</v>
          </cell>
          <cell r="D75" t="str">
            <v>8910800051-PLAN OBLIGATORIO DE SALUD POS-EPS</v>
          </cell>
          <cell r="E75">
            <v>0</v>
          </cell>
        </row>
        <row r="76">
          <cell r="C76">
            <v>891180008</v>
          </cell>
          <cell r="D76" t="str">
            <v>8911800081-PLAN OBLIGATORIO DE SALUD POS-EPS</v>
          </cell>
          <cell r="E76">
            <v>278400</v>
          </cell>
        </row>
        <row r="77">
          <cell r="C77">
            <v>892115006</v>
          </cell>
          <cell r="D77" t="str">
            <v>8921150061-PLAN OBLIGATORIO DE SALUD POS-EPS</v>
          </cell>
          <cell r="E77">
            <v>408013</v>
          </cell>
        </row>
        <row r="78">
          <cell r="C78">
            <v>824001398</v>
          </cell>
          <cell r="D78" t="str">
            <v>8240013981-PLAN OBLIGATORIO DE SALUD POS-EPS</v>
          </cell>
          <cell r="E78">
            <v>228231</v>
          </cell>
        </row>
        <row r="79">
          <cell r="C79">
            <v>839000495</v>
          </cell>
          <cell r="D79" t="str">
            <v>8390004951-PLAN OBLIGATORIO DE SALUD POS-EPS</v>
          </cell>
          <cell r="E79">
            <v>0</v>
          </cell>
        </row>
        <row r="80">
          <cell r="C80">
            <v>901093846</v>
          </cell>
          <cell r="D80" t="str">
            <v>9010938461-PLAN OBLIGATORIO DE SALUD POS-EPS</v>
          </cell>
          <cell r="E80">
            <v>19263609</v>
          </cell>
        </row>
        <row r="81">
          <cell r="C81">
            <v>900604350</v>
          </cell>
          <cell r="D81" t="str">
            <v>9010938461-PLAN OBLIGATORIO DE SALUD POS-EPS</v>
          </cell>
          <cell r="E81">
            <v>67053</v>
          </cell>
        </row>
        <row r="82">
          <cell r="C82">
            <v>901021565</v>
          </cell>
          <cell r="D82" t="str">
            <v>9010938461-PLAN OBLIGATORIO DE SALUD POS-EPS</v>
          </cell>
          <cell r="E82">
            <v>0</v>
          </cell>
        </row>
        <row r="83">
          <cell r="C83">
            <v>809008362</v>
          </cell>
          <cell r="D83" t="str">
            <v>9010938461-PLAN OBLIGATORIO DE SALUD POS-EPS</v>
          </cell>
          <cell r="E83">
            <v>67217</v>
          </cell>
        </row>
        <row r="84">
          <cell r="C84">
            <v>900914254</v>
          </cell>
          <cell r="D84" t="str">
            <v>9010938461-PLAN OBLIGATORIO DE SALUD POS-EPS</v>
          </cell>
          <cell r="E84">
            <v>15245713</v>
          </cell>
        </row>
        <row r="85">
          <cell r="C85">
            <v>901543761</v>
          </cell>
          <cell r="D85" t="str">
            <v>9010938461-PLAN OBLIGATORIO DE SALUD POS-EPS</v>
          </cell>
          <cell r="E85">
            <v>492771</v>
          </cell>
        </row>
        <row r="86">
          <cell r="C86">
            <v>891600091</v>
          </cell>
          <cell r="D86" t="str">
            <v>9010938461-PLAN OBLIGATORIO DE SALUD POS-EPS</v>
          </cell>
          <cell r="E86">
            <v>0</v>
          </cell>
        </row>
        <row r="87">
          <cell r="C87">
            <v>814000337</v>
          </cell>
          <cell r="D87" t="str">
            <v>8140003371-PLAN OBLIGATORIO DE SALUD POS-EPS</v>
          </cell>
          <cell r="E87">
            <v>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CCC4-5283-4E03-8EA5-0D4D62B9ADA6}">
  <dimension ref="A1:N135"/>
  <sheetViews>
    <sheetView zoomScale="60" zoomScaleNormal="60" workbookViewId="0">
      <selection activeCell="B64" sqref="B64"/>
    </sheetView>
  </sheetViews>
  <sheetFormatPr defaultColWidth="11.42578125" defaultRowHeight="15"/>
  <cols>
    <col min="1" max="1" width="16.28515625" bestFit="1" customWidth="1"/>
    <col min="2" max="2" width="118" bestFit="1" customWidth="1"/>
    <col min="3" max="12" width="22.140625" customWidth="1"/>
    <col min="13" max="13" width="21.7109375" customWidth="1"/>
    <col min="14" max="14" width="22.5703125" bestFit="1" customWidth="1"/>
    <col min="15" max="15" width="20.7109375" customWidth="1"/>
  </cols>
  <sheetData>
    <row r="1" spans="1:14">
      <c r="A1" s="83" t="s">
        <v>0</v>
      </c>
      <c r="B1" s="83"/>
      <c r="C1" s="15">
        <v>44197</v>
      </c>
      <c r="D1" s="15">
        <v>44228</v>
      </c>
      <c r="E1" s="15">
        <v>44256</v>
      </c>
      <c r="F1" s="15">
        <v>44287</v>
      </c>
      <c r="G1" s="15">
        <v>44317</v>
      </c>
      <c r="H1" s="15">
        <v>44348</v>
      </c>
      <c r="I1" s="15">
        <v>44378</v>
      </c>
      <c r="J1" s="15">
        <v>44409</v>
      </c>
      <c r="K1" s="15">
        <v>44440</v>
      </c>
      <c r="L1" s="15">
        <v>44470</v>
      </c>
      <c r="M1" s="15">
        <v>44501</v>
      </c>
      <c r="N1" s="15">
        <v>44531</v>
      </c>
    </row>
    <row r="2" spans="1:14" ht="15.75">
      <c r="A2" s="83"/>
      <c r="B2" s="83"/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</row>
    <row r="3" spans="1:14">
      <c r="A3" s="2" t="s">
        <v>2</v>
      </c>
      <c r="B3" s="2"/>
      <c r="C3" s="3">
        <f t="shared" ref="C3:N3" si="0">+SUM(C4:C38)</f>
        <v>16397249858</v>
      </c>
      <c r="D3" s="3">
        <f t="shared" si="0"/>
        <v>16211525095.58</v>
      </c>
      <c r="E3" s="3">
        <f t="shared" si="0"/>
        <v>16862072522</v>
      </c>
      <c r="F3" s="3">
        <f t="shared" si="0"/>
        <v>17129717001</v>
      </c>
      <c r="G3" s="3">
        <f t="shared" si="0"/>
        <v>17299894572</v>
      </c>
      <c r="H3" s="3">
        <f t="shared" si="0"/>
        <v>15800980611</v>
      </c>
      <c r="I3" s="3">
        <f t="shared" si="0"/>
        <v>16022586835.24</v>
      </c>
      <c r="J3" s="3">
        <f t="shared" si="0"/>
        <v>15378609532.83</v>
      </c>
      <c r="K3" s="3">
        <f t="shared" si="0"/>
        <v>15344034941.799999</v>
      </c>
      <c r="L3" s="3">
        <f t="shared" si="0"/>
        <v>15303082003</v>
      </c>
      <c r="M3" s="3">
        <f t="shared" si="0"/>
        <v>15515122336.1</v>
      </c>
      <c r="N3" s="3">
        <f t="shared" si="0"/>
        <v>15105399201</v>
      </c>
    </row>
    <row r="4" spans="1:14">
      <c r="A4" s="4">
        <v>800088702</v>
      </c>
      <c r="B4" s="4" t="s">
        <v>3</v>
      </c>
      <c r="C4" s="5">
        <v>307279902</v>
      </c>
      <c r="D4" s="6">
        <v>193525782</v>
      </c>
      <c r="E4" s="6">
        <v>177600873</v>
      </c>
      <c r="F4" s="6">
        <v>150178125</v>
      </c>
      <c r="G4" s="6">
        <v>181846960</v>
      </c>
      <c r="H4" s="6">
        <v>290956424</v>
      </c>
      <c r="I4" s="6">
        <v>153157027</v>
      </c>
      <c r="J4" s="6">
        <v>180255876</v>
      </c>
      <c r="K4" s="6">
        <v>143632238</v>
      </c>
      <c r="L4" s="6">
        <v>125729455</v>
      </c>
      <c r="M4" s="6">
        <v>267498946</v>
      </c>
      <c r="N4" s="6">
        <v>32505229</v>
      </c>
    </row>
    <row r="5" spans="1:14">
      <c r="A5" s="4">
        <v>800130907</v>
      </c>
      <c r="B5" s="4" t="s">
        <v>4</v>
      </c>
      <c r="C5" s="5">
        <v>229624830</v>
      </c>
      <c r="D5" s="6">
        <v>113696858</v>
      </c>
      <c r="E5" s="6">
        <v>153168397</v>
      </c>
      <c r="F5" s="6">
        <v>77739341</v>
      </c>
      <c r="G5" s="6">
        <v>150658317</v>
      </c>
      <c r="H5" s="6">
        <v>85743468</v>
      </c>
      <c r="I5" s="6">
        <v>230653905</v>
      </c>
      <c r="J5" s="6">
        <v>278548844</v>
      </c>
      <c r="K5" s="6">
        <v>119634290</v>
      </c>
      <c r="L5" s="6">
        <v>127375623</v>
      </c>
      <c r="M5" s="6">
        <v>184789889</v>
      </c>
      <c r="N5" s="6">
        <v>79793610</v>
      </c>
    </row>
    <row r="6" spans="1:14">
      <c r="A6" s="4">
        <v>800251440</v>
      </c>
      <c r="B6" s="4" t="s">
        <v>5</v>
      </c>
      <c r="C6" s="5">
        <v>216356608</v>
      </c>
      <c r="D6" s="6">
        <v>98383719</v>
      </c>
      <c r="E6" s="6">
        <v>271160483</v>
      </c>
      <c r="F6" s="6">
        <v>231217876</v>
      </c>
      <c r="G6" s="6">
        <v>252770844</v>
      </c>
      <c r="H6" s="6">
        <v>349431776</v>
      </c>
      <c r="I6" s="6">
        <v>384271024</v>
      </c>
      <c r="J6" s="6">
        <v>265891539</v>
      </c>
      <c r="K6" s="6">
        <v>242433691</v>
      </c>
      <c r="L6" s="6">
        <v>352338343</v>
      </c>
      <c r="M6" s="6">
        <v>352825213</v>
      </c>
      <c r="N6" s="6">
        <v>108750571</v>
      </c>
    </row>
    <row r="7" spans="1:14">
      <c r="A7" s="4">
        <v>811004055</v>
      </c>
      <c r="B7" s="4" t="s">
        <v>6</v>
      </c>
      <c r="C7" s="5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spans="1:14">
      <c r="A8" s="4">
        <v>804002105</v>
      </c>
      <c r="B8" s="4" t="s">
        <v>7</v>
      </c>
      <c r="C8" s="5">
        <v>37276725</v>
      </c>
      <c r="D8" s="6">
        <v>43753676</v>
      </c>
      <c r="E8" s="6">
        <v>50688293</v>
      </c>
      <c r="F8" s="6">
        <v>36994909</v>
      </c>
      <c r="G8" s="6">
        <v>37447218</v>
      </c>
      <c r="H8" s="6">
        <v>64554540</v>
      </c>
      <c r="I8" s="6">
        <v>46967043</v>
      </c>
      <c r="J8" s="6">
        <v>182297415</v>
      </c>
      <c r="K8" s="6">
        <v>32252835</v>
      </c>
      <c r="L8" s="6">
        <v>71160903</v>
      </c>
      <c r="M8" s="6">
        <v>25311686</v>
      </c>
      <c r="N8" s="6">
        <v>0</v>
      </c>
    </row>
    <row r="9" spans="1:14">
      <c r="A9" s="4">
        <v>805000427</v>
      </c>
      <c r="B9" s="4" t="s">
        <v>8</v>
      </c>
      <c r="C9" s="5">
        <v>8781740</v>
      </c>
      <c r="D9" s="6">
        <v>0</v>
      </c>
      <c r="E9" s="6">
        <v>1538251</v>
      </c>
      <c r="F9" s="6">
        <v>0</v>
      </c>
      <c r="G9" s="6">
        <v>4515286</v>
      </c>
      <c r="H9" s="6">
        <v>4807584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15888911</v>
      </c>
    </row>
    <row r="10" spans="1:14">
      <c r="A10" s="4">
        <v>805001157</v>
      </c>
      <c r="B10" s="4" t="s">
        <v>9</v>
      </c>
      <c r="C10" s="5">
        <v>72084917</v>
      </c>
      <c r="D10" s="6">
        <v>192945320</v>
      </c>
      <c r="E10" s="6">
        <v>60484978</v>
      </c>
      <c r="F10" s="6">
        <v>240523322</v>
      </c>
      <c r="G10" s="6">
        <v>273986782</v>
      </c>
      <c r="H10" s="6">
        <v>70069975</v>
      </c>
      <c r="I10" s="6">
        <v>118712313</v>
      </c>
      <c r="J10" s="6">
        <v>237029511</v>
      </c>
      <c r="K10" s="6">
        <v>106120706</v>
      </c>
      <c r="L10" s="6">
        <v>75751021</v>
      </c>
      <c r="M10" s="6">
        <v>106136218</v>
      </c>
      <c r="N10" s="6">
        <v>65864</v>
      </c>
    </row>
    <row r="11" spans="1:14">
      <c r="A11" s="4">
        <v>806008394</v>
      </c>
      <c r="B11" s="4" t="s">
        <v>10</v>
      </c>
      <c r="C11" s="5">
        <v>204159022</v>
      </c>
      <c r="D11" s="6">
        <v>150555974</v>
      </c>
      <c r="E11" s="6">
        <v>203139300</v>
      </c>
      <c r="F11" s="6">
        <v>388830403</v>
      </c>
      <c r="G11" s="6">
        <v>191153286</v>
      </c>
      <c r="H11" s="6">
        <v>109222155</v>
      </c>
      <c r="I11" s="6">
        <v>136521203</v>
      </c>
      <c r="J11" s="6">
        <v>121397109</v>
      </c>
      <c r="K11" s="6">
        <v>105463735</v>
      </c>
      <c r="L11" s="6">
        <v>109025209</v>
      </c>
      <c r="M11" s="6">
        <v>218861622.09999999</v>
      </c>
      <c r="N11" s="6">
        <v>154166016</v>
      </c>
    </row>
    <row r="12" spans="1:14">
      <c r="A12" s="4">
        <v>809008362</v>
      </c>
      <c r="B12" s="4" t="s">
        <v>11</v>
      </c>
      <c r="C12" s="5">
        <v>66765881</v>
      </c>
      <c r="D12" s="6">
        <v>10487835</v>
      </c>
      <c r="E12" s="6">
        <v>79887885</v>
      </c>
      <c r="F12" s="6">
        <v>50203163</v>
      </c>
      <c r="G12" s="6">
        <v>49270227</v>
      </c>
      <c r="H12" s="6">
        <v>40749045</v>
      </c>
      <c r="I12" s="6">
        <v>52175410</v>
      </c>
      <c r="J12" s="6">
        <v>14577953</v>
      </c>
      <c r="K12" s="6">
        <v>53512967</v>
      </c>
      <c r="L12" s="6">
        <v>94433256</v>
      </c>
      <c r="M12" s="6">
        <v>44323643</v>
      </c>
      <c r="N12" s="6">
        <v>12648238</v>
      </c>
    </row>
    <row r="13" spans="1:14">
      <c r="A13" s="4">
        <v>817001773</v>
      </c>
      <c r="B13" s="4" t="s">
        <v>12</v>
      </c>
      <c r="C13" s="5">
        <v>61420240</v>
      </c>
      <c r="D13" s="6">
        <v>11512962</v>
      </c>
      <c r="E13" s="6">
        <v>31571990</v>
      </c>
      <c r="F13" s="6">
        <v>63678839</v>
      </c>
      <c r="G13" s="6">
        <v>48640876</v>
      </c>
      <c r="H13" s="6">
        <v>94409519</v>
      </c>
      <c r="I13" s="6">
        <v>57367577</v>
      </c>
      <c r="J13" s="6">
        <v>18061514</v>
      </c>
      <c r="K13" s="6">
        <v>49060121</v>
      </c>
      <c r="L13" s="6">
        <v>28629719</v>
      </c>
      <c r="M13" s="6">
        <v>33265390</v>
      </c>
      <c r="N13" s="6">
        <v>12525630</v>
      </c>
    </row>
    <row r="14" spans="1:14">
      <c r="A14" s="4">
        <v>818000140</v>
      </c>
      <c r="B14" s="4" t="s">
        <v>13</v>
      </c>
      <c r="C14" s="5">
        <v>118757109</v>
      </c>
      <c r="D14" s="6">
        <v>138583520</v>
      </c>
      <c r="E14" s="6">
        <v>184314030</v>
      </c>
      <c r="F14" s="6">
        <v>132997765</v>
      </c>
      <c r="G14" s="6">
        <v>236330306</v>
      </c>
      <c r="H14" s="6">
        <v>300686466</v>
      </c>
      <c r="I14" s="6">
        <v>217315531</v>
      </c>
      <c r="J14" s="6">
        <v>92049080</v>
      </c>
      <c r="K14" s="6">
        <v>-10539486</v>
      </c>
      <c r="L14" s="6">
        <v>0</v>
      </c>
      <c r="M14" s="6">
        <v>0</v>
      </c>
      <c r="N14" s="6">
        <v>0</v>
      </c>
    </row>
    <row r="15" spans="1:14">
      <c r="A15" s="4">
        <v>830003564</v>
      </c>
      <c r="B15" s="4" t="s">
        <v>14</v>
      </c>
      <c r="C15" s="5">
        <v>13816505130</v>
      </c>
      <c r="D15" s="6">
        <v>14067984847.58</v>
      </c>
      <c r="E15" s="6">
        <v>14400038988</v>
      </c>
      <c r="F15" s="6">
        <v>14209602424</v>
      </c>
      <c r="G15" s="6">
        <v>14366740017</v>
      </c>
      <c r="H15" s="6">
        <v>13061461904</v>
      </c>
      <c r="I15" s="6">
        <v>13105873703</v>
      </c>
      <c r="J15" s="6">
        <v>12775790882</v>
      </c>
      <c r="K15" s="6">
        <v>13502800508</v>
      </c>
      <c r="L15" s="6">
        <v>13273563753</v>
      </c>
      <c r="M15" s="6">
        <v>2314925752</v>
      </c>
      <c r="N15" s="6">
        <v>255127751</v>
      </c>
    </row>
    <row r="16" spans="1:14">
      <c r="A16" s="4">
        <v>830113831</v>
      </c>
      <c r="B16" s="4" t="s">
        <v>15</v>
      </c>
      <c r="C16" s="5">
        <v>85375643</v>
      </c>
      <c r="D16" s="6">
        <v>55745017</v>
      </c>
      <c r="E16" s="6">
        <v>175806896</v>
      </c>
      <c r="F16" s="6">
        <v>87987145</v>
      </c>
      <c r="G16" s="6">
        <v>62247197</v>
      </c>
      <c r="H16" s="6">
        <v>210260474</v>
      </c>
      <c r="I16" s="6">
        <v>78869130</v>
      </c>
      <c r="J16" s="6">
        <v>165595681</v>
      </c>
      <c r="K16" s="6">
        <v>142538336</v>
      </c>
      <c r="L16" s="6">
        <v>95232272</v>
      </c>
      <c r="M16" s="6">
        <v>56736594</v>
      </c>
      <c r="N16" s="6">
        <v>31652198</v>
      </c>
    </row>
    <row r="17" spans="1:14">
      <c r="A17" s="4">
        <v>837000084</v>
      </c>
      <c r="B17" s="4" t="s">
        <v>16</v>
      </c>
      <c r="C17" s="5">
        <v>34478809</v>
      </c>
      <c r="D17" s="6">
        <v>66887256</v>
      </c>
      <c r="E17" s="6">
        <v>87503144</v>
      </c>
      <c r="F17" s="6">
        <v>160006685</v>
      </c>
      <c r="G17" s="6">
        <v>18863811</v>
      </c>
      <c r="H17" s="6">
        <v>8880513</v>
      </c>
      <c r="I17" s="6">
        <v>11176355</v>
      </c>
      <c r="J17" s="6">
        <v>1271121.8299999833</v>
      </c>
      <c r="K17" s="6">
        <v>14802144</v>
      </c>
      <c r="L17" s="6">
        <v>29771450</v>
      </c>
      <c r="M17" s="6">
        <v>41145050</v>
      </c>
      <c r="N17" s="6">
        <v>800531</v>
      </c>
    </row>
    <row r="18" spans="1:14">
      <c r="A18" s="4">
        <v>839000495</v>
      </c>
      <c r="B18" s="4" t="s">
        <v>17</v>
      </c>
      <c r="C18" s="5">
        <v>6418225</v>
      </c>
      <c r="D18" s="6">
        <v>21521306</v>
      </c>
      <c r="E18" s="6">
        <v>26926666</v>
      </c>
      <c r="F18" s="6">
        <v>35904480</v>
      </c>
      <c r="G18" s="6">
        <v>101722139</v>
      </c>
      <c r="H18" s="6">
        <v>18254159</v>
      </c>
      <c r="I18" s="6">
        <v>43468970</v>
      </c>
      <c r="J18" s="6">
        <v>29102574</v>
      </c>
      <c r="K18" s="6">
        <v>27778591</v>
      </c>
      <c r="L18" s="6">
        <v>5521979</v>
      </c>
      <c r="M18" s="6">
        <v>21186474</v>
      </c>
      <c r="N18" s="6">
        <v>1752302</v>
      </c>
    </row>
    <row r="19" spans="1:14">
      <c r="A19" s="4">
        <v>860066942</v>
      </c>
      <c r="B19" s="4" t="s">
        <v>18</v>
      </c>
      <c r="C19" s="5">
        <v>0</v>
      </c>
      <c r="D19" s="6">
        <v>0</v>
      </c>
      <c r="E19" s="6">
        <v>0</v>
      </c>
      <c r="F19" s="6">
        <v>504344</v>
      </c>
      <c r="G19" s="6">
        <v>1834304</v>
      </c>
      <c r="H19" s="6">
        <v>0</v>
      </c>
      <c r="I19" s="6">
        <v>7168487</v>
      </c>
      <c r="J19" s="6">
        <v>17511741</v>
      </c>
      <c r="K19" s="6">
        <v>339695</v>
      </c>
      <c r="L19" s="6">
        <v>3250283</v>
      </c>
      <c r="M19" s="6">
        <v>279600</v>
      </c>
      <c r="N19" s="6">
        <v>83890999</v>
      </c>
    </row>
    <row r="20" spans="1:14">
      <c r="A20" s="4">
        <v>890102044</v>
      </c>
      <c r="B20" s="4" t="s">
        <v>19</v>
      </c>
      <c r="C20" s="5">
        <v>6903153</v>
      </c>
      <c r="D20" s="6">
        <v>10399770</v>
      </c>
      <c r="E20" s="6">
        <v>340175</v>
      </c>
      <c r="F20" s="6">
        <v>3858205</v>
      </c>
      <c r="G20" s="6">
        <v>7952643</v>
      </c>
      <c r="H20" s="6">
        <v>137500</v>
      </c>
      <c r="I20" s="6">
        <v>6747437</v>
      </c>
      <c r="J20" s="6">
        <v>10656524</v>
      </c>
      <c r="K20" s="6">
        <v>371209</v>
      </c>
      <c r="L20" s="6">
        <v>646213</v>
      </c>
      <c r="M20" s="6">
        <v>1240705</v>
      </c>
      <c r="N20" s="6">
        <v>174194525</v>
      </c>
    </row>
    <row r="21" spans="1:14">
      <c r="A21" s="4">
        <v>890500675</v>
      </c>
      <c r="B21" s="4" t="s">
        <v>20</v>
      </c>
      <c r="C21" s="5">
        <v>1964128</v>
      </c>
      <c r="D21" s="6">
        <v>4257766</v>
      </c>
      <c r="E21" s="6">
        <v>15835042</v>
      </c>
      <c r="F21" s="6">
        <v>119400</v>
      </c>
      <c r="G21" s="6">
        <v>2129283</v>
      </c>
      <c r="H21" s="6">
        <v>648168</v>
      </c>
      <c r="I21" s="6">
        <v>454607</v>
      </c>
      <c r="J21" s="6">
        <v>1008592</v>
      </c>
      <c r="K21" s="6">
        <v>6494646</v>
      </c>
      <c r="L21" s="6">
        <v>1063732</v>
      </c>
      <c r="M21" s="6">
        <v>11132274</v>
      </c>
      <c r="N21" s="6">
        <v>13880484</v>
      </c>
    </row>
    <row r="22" spans="1:14">
      <c r="A22" s="4">
        <v>891180008</v>
      </c>
      <c r="B22" s="4" t="s">
        <v>21</v>
      </c>
      <c r="C22" s="5">
        <v>146729463</v>
      </c>
      <c r="D22" s="6">
        <v>27299077</v>
      </c>
      <c r="E22" s="6">
        <v>20140751</v>
      </c>
      <c r="F22" s="6">
        <v>102755735</v>
      </c>
      <c r="G22" s="6">
        <v>20990727</v>
      </c>
      <c r="H22" s="6">
        <v>11034924</v>
      </c>
      <c r="I22" s="6">
        <v>20924678</v>
      </c>
      <c r="J22" s="6">
        <v>19043833</v>
      </c>
      <c r="K22" s="6">
        <v>38282432</v>
      </c>
      <c r="L22" s="6">
        <v>13545622</v>
      </c>
      <c r="M22" s="6">
        <v>16486279</v>
      </c>
      <c r="N22" s="6">
        <v>32571417</v>
      </c>
    </row>
    <row r="23" spans="1:14">
      <c r="A23" s="4">
        <v>824001398</v>
      </c>
      <c r="B23" s="4" t="s">
        <v>22</v>
      </c>
      <c r="C23" s="5">
        <v>4113866</v>
      </c>
      <c r="D23" s="6">
        <v>1722088</v>
      </c>
      <c r="E23" s="6">
        <v>1787648</v>
      </c>
      <c r="F23" s="6">
        <v>980638</v>
      </c>
      <c r="G23" s="6">
        <v>17309111</v>
      </c>
      <c r="H23" s="6">
        <v>1583203</v>
      </c>
      <c r="I23" s="6">
        <v>13170035</v>
      </c>
      <c r="J23" s="6">
        <v>19425627</v>
      </c>
      <c r="K23" s="6">
        <v>1779068</v>
      </c>
      <c r="L23" s="6">
        <v>5957820</v>
      </c>
      <c r="M23" s="6">
        <v>39870</v>
      </c>
      <c r="N23" s="6">
        <v>497298</v>
      </c>
    </row>
    <row r="24" spans="1:14">
      <c r="A24" s="4">
        <v>891280008</v>
      </c>
      <c r="B24" s="4" t="s">
        <v>23</v>
      </c>
      <c r="C24" s="5">
        <v>4281021</v>
      </c>
      <c r="D24" s="6">
        <v>20909029</v>
      </c>
      <c r="E24" s="6">
        <v>8974375</v>
      </c>
      <c r="F24" s="6">
        <v>16416754</v>
      </c>
      <c r="G24" s="6">
        <v>1540564</v>
      </c>
      <c r="H24" s="6">
        <v>2018376</v>
      </c>
      <c r="I24" s="6">
        <v>8664187</v>
      </c>
      <c r="J24" s="6">
        <v>7694812</v>
      </c>
      <c r="K24" s="6">
        <v>9771072</v>
      </c>
      <c r="L24" s="6">
        <v>12958489</v>
      </c>
      <c r="M24" s="6">
        <v>8082570</v>
      </c>
      <c r="N24" s="6">
        <v>0</v>
      </c>
    </row>
    <row r="25" spans="1:14">
      <c r="A25" s="4">
        <v>891600091</v>
      </c>
      <c r="B25" s="4" t="s">
        <v>24</v>
      </c>
      <c r="C25" s="5">
        <v>166618252</v>
      </c>
      <c r="D25" s="6">
        <v>115758403</v>
      </c>
      <c r="E25" s="6">
        <v>253952171</v>
      </c>
      <c r="F25" s="6">
        <v>233146728</v>
      </c>
      <c r="G25" s="6">
        <v>476181779</v>
      </c>
      <c r="H25" s="6">
        <v>183327307</v>
      </c>
      <c r="I25" s="6">
        <v>86398402.24000001</v>
      </c>
      <c r="J25" s="6">
        <v>186295585</v>
      </c>
      <c r="K25" s="6">
        <v>232054970</v>
      </c>
      <c r="L25" s="6">
        <v>204633350</v>
      </c>
      <c r="M25" s="6">
        <v>302123177</v>
      </c>
      <c r="N25" s="6">
        <v>1403247</v>
      </c>
    </row>
    <row r="26" spans="1:14">
      <c r="A26" s="4">
        <v>891856000</v>
      </c>
      <c r="B26" s="4" t="s">
        <v>25</v>
      </c>
      <c r="C26" s="5">
        <v>103430423</v>
      </c>
      <c r="D26" s="6">
        <v>156600971</v>
      </c>
      <c r="E26" s="6">
        <v>56537477</v>
      </c>
      <c r="F26" s="6">
        <v>84893418</v>
      </c>
      <c r="G26" s="6">
        <v>66413200</v>
      </c>
      <c r="H26" s="6">
        <v>155403967</v>
      </c>
      <c r="I26" s="6">
        <v>218901171</v>
      </c>
      <c r="J26" s="6">
        <v>97268789</v>
      </c>
      <c r="K26" s="6">
        <v>96640393.299999997</v>
      </c>
      <c r="L26" s="6">
        <v>82535401</v>
      </c>
      <c r="M26" s="6">
        <v>85371790</v>
      </c>
      <c r="N26" s="6">
        <v>7878347</v>
      </c>
    </row>
    <row r="27" spans="1:14">
      <c r="A27" s="4">
        <v>892115006</v>
      </c>
      <c r="B27" s="4" t="s">
        <v>26</v>
      </c>
      <c r="C27" s="5">
        <v>10638691</v>
      </c>
      <c r="D27" s="6">
        <v>1790981</v>
      </c>
      <c r="E27" s="6">
        <v>5773197</v>
      </c>
      <c r="F27" s="6">
        <v>13828216</v>
      </c>
      <c r="G27" s="6">
        <v>2532401</v>
      </c>
      <c r="H27" s="6">
        <v>4872792</v>
      </c>
      <c r="I27" s="6">
        <v>35619876</v>
      </c>
      <c r="J27" s="6">
        <v>8614453</v>
      </c>
      <c r="K27" s="6">
        <v>9658755</v>
      </c>
      <c r="L27" s="6">
        <v>36715678</v>
      </c>
      <c r="M27" s="6">
        <v>9953099</v>
      </c>
      <c r="N27" s="6">
        <v>17052795</v>
      </c>
    </row>
    <row r="28" spans="1:14">
      <c r="A28" s="4">
        <v>892200015</v>
      </c>
      <c r="B28" s="4" t="s">
        <v>27</v>
      </c>
      <c r="C28" s="5">
        <v>65453040</v>
      </c>
      <c r="D28" s="6">
        <v>17723413</v>
      </c>
      <c r="E28" s="6">
        <v>5045141</v>
      </c>
      <c r="F28" s="6">
        <v>28081565</v>
      </c>
      <c r="G28" s="6">
        <v>163100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9454277</v>
      </c>
    </row>
    <row r="29" spans="1:14">
      <c r="A29" s="4">
        <v>899999107</v>
      </c>
      <c r="B29" s="4" t="s">
        <v>28</v>
      </c>
      <c r="C29" s="5">
        <v>300681224</v>
      </c>
      <c r="D29" s="6">
        <v>353225437</v>
      </c>
      <c r="E29" s="6">
        <v>300957249</v>
      </c>
      <c r="F29" s="6">
        <v>339900472</v>
      </c>
      <c r="G29" s="6">
        <v>341617844</v>
      </c>
      <c r="H29" s="6">
        <v>303187811</v>
      </c>
      <c r="I29" s="6">
        <v>359404855</v>
      </c>
      <c r="J29" s="6">
        <v>301747227</v>
      </c>
      <c r="K29" s="6">
        <v>166756983</v>
      </c>
      <c r="L29" s="6">
        <v>288895586</v>
      </c>
      <c r="M29" s="6">
        <v>170245821</v>
      </c>
      <c r="N29" s="6">
        <v>178331040</v>
      </c>
    </row>
    <row r="30" spans="1:14">
      <c r="A30" s="4">
        <v>900156264</v>
      </c>
      <c r="B30" s="4" t="s">
        <v>29</v>
      </c>
      <c r="C30" s="5">
        <v>70977363</v>
      </c>
      <c r="D30" s="6">
        <v>91313339</v>
      </c>
      <c r="E30" s="6">
        <v>76572187</v>
      </c>
      <c r="F30" s="6">
        <v>84452794</v>
      </c>
      <c r="G30" s="6">
        <v>31561703</v>
      </c>
      <c r="H30" s="6">
        <v>99802257</v>
      </c>
      <c r="I30" s="6">
        <v>109135791</v>
      </c>
      <c r="J30" s="6">
        <v>119238739</v>
      </c>
      <c r="K30" s="6">
        <v>47443851.5</v>
      </c>
      <c r="L30" s="6">
        <v>52262153</v>
      </c>
      <c r="M30" s="6">
        <v>47822838</v>
      </c>
      <c r="N30" s="6">
        <v>208038888</v>
      </c>
    </row>
    <row r="31" spans="1:14">
      <c r="A31" s="4">
        <v>900226715</v>
      </c>
      <c r="B31" s="4" t="s">
        <v>30</v>
      </c>
      <c r="C31" s="5">
        <v>13034655</v>
      </c>
      <c r="D31" s="6">
        <v>6674136</v>
      </c>
      <c r="E31" s="6">
        <v>4666587</v>
      </c>
      <c r="F31" s="6">
        <v>8829157</v>
      </c>
      <c r="G31" s="6">
        <v>2365466</v>
      </c>
      <c r="H31" s="6">
        <v>4705627</v>
      </c>
      <c r="I31" s="6">
        <v>0</v>
      </c>
      <c r="J31" s="6">
        <v>21099461</v>
      </c>
      <c r="K31" s="6">
        <v>1080110</v>
      </c>
      <c r="L31" s="6">
        <v>6252128</v>
      </c>
      <c r="M31" s="6">
        <v>693613</v>
      </c>
      <c r="N31" s="6">
        <v>156284457</v>
      </c>
    </row>
    <row r="32" spans="1:14">
      <c r="A32" s="4">
        <v>900298372</v>
      </c>
      <c r="B32" s="4" t="s">
        <v>31</v>
      </c>
      <c r="C32" s="5">
        <v>173757683</v>
      </c>
      <c r="D32" s="6">
        <v>151545158</v>
      </c>
      <c r="E32" s="6">
        <v>92616545</v>
      </c>
      <c r="F32" s="6">
        <v>261112997</v>
      </c>
      <c r="G32" s="6">
        <v>198639032</v>
      </c>
      <c r="H32" s="6">
        <v>134129419</v>
      </c>
      <c r="I32" s="6">
        <v>278210677</v>
      </c>
      <c r="J32" s="6">
        <v>94588272</v>
      </c>
      <c r="K32" s="6">
        <v>94335198</v>
      </c>
      <c r="L32" s="6">
        <v>88789806</v>
      </c>
      <c r="M32" s="6">
        <v>11120393797</v>
      </c>
      <c r="N32" s="6">
        <v>13028707642</v>
      </c>
    </row>
    <row r="33" spans="1:14">
      <c r="A33" s="4">
        <v>900604350</v>
      </c>
      <c r="B33" s="4" t="s">
        <v>32</v>
      </c>
      <c r="C33" s="5">
        <v>38336232</v>
      </c>
      <c r="D33" s="6">
        <v>71444779</v>
      </c>
      <c r="E33" s="6">
        <v>100221125</v>
      </c>
      <c r="F33" s="6">
        <v>76668413</v>
      </c>
      <c r="G33" s="6">
        <v>110363865</v>
      </c>
      <c r="H33" s="6">
        <v>149748294</v>
      </c>
      <c r="I33" s="6">
        <v>202623092</v>
      </c>
      <c r="J33" s="6">
        <v>46863112</v>
      </c>
      <c r="K33" s="6">
        <v>75527599</v>
      </c>
      <c r="L33" s="6">
        <v>60690181</v>
      </c>
      <c r="M33" s="6">
        <v>56219523</v>
      </c>
      <c r="N33" s="6">
        <v>45706293</v>
      </c>
    </row>
    <row r="34" spans="1:14">
      <c r="A34" s="4">
        <v>890303093</v>
      </c>
      <c r="B34" s="4" t="s">
        <v>33</v>
      </c>
      <c r="C34" s="5">
        <v>1196079</v>
      </c>
      <c r="D34" s="6">
        <v>2645664</v>
      </c>
      <c r="E34" s="6">
        <v>3723050</v>
      </c>
      <c r="F34" s="6">
        <v>937058</v>
      </c>
      <c r="G34" s="6">
        <v>8588517</v>
      </c>
      <c r="H34" s="6">
        <v>18882926</v>
      </c>
      <c r="I34" s="6">
        <v>17570218</v>
      </c>
      <c r="J34" s="6">
        <v>4283885</v>
      </c>
      <c r="K34" s="6">
        <v>612182</v>
      </c>
      <c r="L34" s="6">
        <v>1018518</v>
      </c>
      <c r="M34" s="6">
        <v>0</v>
      </c>
      <c r="N34" s="6">
        <v>1998183</v>
      </c>
    </row>
    <row r="35" spans="1:14">
      <c r="A35" s="4">
        <v>900935126</v>
      </c>
      <c r="B35" s="4" t="s">
        <v>34</v>
      </c>
      <c r="C35" s="5">
        <v>0</v>
      </c>
      <c r="D35" s="6">
        <v>223831</v>
      </c>
      <c r="E35" s="6">
        <v>1658388</v>
      </c>
      <c r="F35" s="6">
        <v>61213</v>
      </c>
      <c r="G35" s="6">
        <v>0</v>
      </c>
      <c r="H35" s="6">
        <v>612645</v>
      </c>
      <c r="I35" s="6">
        <v>119739</v>
      </c>
      <c r="J35" s="6">
        <v>3755000</v>
      </c>
      <c r="K35" s="6">
        <v>288935</v>
      </c>
      <c r="L35" s="6">
        <v>0</v>
      </c>
      <c r="M35" s="6">
        <v>0</v>
      </c>
      <c r="N35" s="6">
        <v>53518583</v>
      </c>
    </row>
    <row r="36" spans="1:14">
      <c r="A36" s="4">
        <v>901021565</v>
      </c>
      <c r="B36" s="4" t="s">
        <v>35</v>
      </c>
      <c r="C36" s="5">
        <v>8873588</v>
      </c>
      <c r="D36" s="6">
        <v>88700</v>
      </c>
      <c r="E36" s="6">
        <v>5256477</v>
      </c>
      <c r="F36" s="6">
        <v>3054892</v>
      </c>
      <c r="G36" s="6">
        <v>284631</v>
      </c>
      <c r="H36" s="6">
        <v>3127665</v>
      </c>
      <c r="I36" s="6">
        <v>59992</v>
      </c>
      <c r="J36" s="6">
        <v>51056828</v>
      </c>
      <c r="K36" s="6">
        <v>117992</v>
      </c>
      <c r="L36" s="6">
        <v>6246347</v>
      </c>
      <c r="M36" s="6">
        <v>1631340</v>
      </c>
      <c r="N36" s="6">
        <v>177136150</v>
      </c>
    </row>
    <row r="37" spans="1:14">
      <c r="A37" s="4">
        <v>901093846</v>
      </c>
      <c r="B37" s="4" t="s">
        <v>36</v>
      </c>
      <c r="C37" s="5">
        <v>14976216</v>
      </c>
      <c r="D37" s="6">
        <v>12318481</v>
      </c>
      <c r="E37" s="6">
        <v>4184763</v>
      </c>
      <c r="F37" s="6">
        <v>4250525</v>
      </c>
      <c r="G37" s="6">
        <v>33233136</v>
      </c>
      <c r="H37" s="6">
        <v>17869428</v>
      </c>
      <c r="I37" s="6">
        <v>20884400</v>
      </c>
      <c r="J37" s="6">
        <v>6587953</v>
      </c>
      <c r="K37" s="6">
        <v>31973946</v>
      </c>
      <c r="L37" s="6">
        <v>49087713</v>
      </c>
      <c r="M37" s="6">
        <v>15303375</v>
      </c>
      <c r="N37" s="6">
        <v>92503717</v>
      </c>
    </row>
    <row r="38" spans="1:14">
      <c r="A38" s="4">
        <v>901097473</v>
      </c>
      <c r="B38" s="4" t="s">
        <v>37</v>
      </c>
      <c r="C38" s="5">
        <v>0</v>
      </c>
      <c r="D38" s="6">
        <v>0</v>
      </c>
      <c r="E38" s="6">
        <v>0</v>
      </c>
      <c r="F38" s="6">
        <v>0</v>
      </c>
      <c r="G38" s="6">
        <v>0</v>
      </c>
      <c r="H38" s="6">
        <v>400300</v>
      </c>
      <c r="I38" s="6">
        <v>0</v>
      </c>
      <c r="J38" s="6">
        <v>0</v>
      </c>
      <c r="K38" s="6">
        <v>1015229</v>
      </c>
      <c r="L38" s="6">
        <v>0</v>
      </c>
      <c r="M38" s="6">
        <v>1096188</v>
      </c>
      <c r="N38" s="6">
        <v>116674008</v>
      </c>
    </row>
    <row r="39" spans="1:14">
      <c r="A39" s="2" t="s">
        <v>38</v>
      </c>
      <c r="B39" s="2"/>
      <c r="C39" s="7">
        <f>+SUM(C40:C74)</f>
        <v>3386271917</v>
      </c>
      <c r="D39" s="7">
        <f t="shared" ref="D39:N39" si="1">+SUM(D40:D74)</f>
        <v>3638305793</v>
      </c>
      <c r="E39" s="7">
        <f t="shared" si="1"/>
        <v>2737521346.5500002</v>
      </c>
      <c r="F39" s="7">
        <f t="shared" si="1"/>
        <v>2812016527</v>
      </c>
      <c r="G39" s="7">
        <f t="shared" si="1"/>
        <v>4946492687</v>
      </c>
      <c r="H39" s="7">
        <f t="shared" si="1"/>
        <v>5757131522.3000002</v>
      </c>
      <c r="I39" s="7">
        <f t="shared" si="1"/>
        <v>5753636513.9499998</v>
      </c>
      <c r="J39" s="7">
        <f t="shared" si="1"/>
        <v>2994773124.9099998</v>
      </c>
      <c r="K39" s="7">
        <f t="shared" si="1"/>
        <v>2681804424</v>
      </c>
      <c r="L39" s="7">
        <f t="shared" si="1"/>
        <v>2687590941</v>
      </c>
      <c r="M39" s="7">
        <f t="shared" si="1"/>
        <v>2725709570</v>
      </c>
      <c r="N39" s="7">
        <f t="shared" si="1"/>
        <v>2811328096.5</v>
      </c>
    </row>
    <row r="40" spans="1:14">
      <c r="A40" s="4">
        <v>800088702</v>
      </c>
      <c r="B40" s="4" t="s">
        <v>3</v>
      </c>
      <c r="C40" s="5">
        <v>642626923</v>
      </c>
      <c r="D40" s="6">
        <v>638785905</v>
      </c>
      <c r="E40" s="6">
        <v>763181162</v>
      </c>
      <c r="F40" s="6">
        <v>311202317</v>
      </c>
      <c r="G40" s="6">
        <v>629762365</v>
      </c>
      <c r="H40" s="6">
        <v>907130341</v>
      </c>
      <c r="I40" s="6">
        <v>1044921647</v>
      </c>
      <c r="J40" s="6">
        <v>373060210</v>
      </c>
      <c r="K40" s="6">
        <v>294770008</v>
      </c>
      <c r="L40" s="6">
        <v>301584830</v>
      </c>
      <c r="M40" s="6">
        <v>172406611</v>
      </c>
      <c r="N40" s="6">
        <v>71589694</v>
      </c>
    </row>
    <row r="41" spans="1:14">
      <c r="A41" s="4">
        <v>800112806</v>
      </c>
      <c r="B41" s="4" t="s">
        <v>39</v>
      </c>
      <c r="C41" s="5">
        <v>251514085</v>
      </c>
      <c r="D41" s="6">
        <v>247604027</v>
      </c>
      <c r="E41" s="6">
        <v>245267171</v>
      </c>
      <c r="F41" s="6">
        <v>286876754</v>
      </c>
      <c r="G41" s="6">
        <v>243174412</v>
      </c>
      <c r="H41" s="6">
        <v>475053077</v>
      </c>
      <c r="I41" s="6">
        <v>308196706</v>
      </c>
      <c r="J41" s="6">
        <v>154916125</v>
      </c>
      <c r="K41" s="6">
        <v>260279656</v>
      </c>
      <c r="L41" s="6">
        <v>357037958</v>
      </c>
      <c r="M41" s="6">
        <v>59700</v>
      </c>
      <c r="N41" s="6">
        <v>131600</v>
      </c>
    </row>
    <row r="42" spans="1:14">
      <c r="A42" s="4">
        <v>800130907</v>
      </c>
      <c r="B42" s="4" t="s">
        <v>4</v>
      </c>
      <c r="C42" s="5">
        <v>276904145</v>
      </c>
      <c r="D42" s="6">
        <v>223612743</v>
      </c>
      <c r="E42" s="6">
        <v>384201241</v>
      </c>
      <c r="F42" s="6">
        <v>184258297</v>
      </c>
      <c r="G42" s="6">
        <v>416995488</v>
      </c>
      <c r="H42" s="6">
        <v>472002803</v>
      </c>
      <c r="I42" s="6">
        <v>164872168</v>
      </c>
      <c r="J42" s="6">
        <v>359466195</v>
      </c>
      <c r="K42" s="6">
        <v>402664494</v>
      </c>
      <c r="L42" s="6">
        <v>97640596</v>
      </c>
      <c r="M42" s="6">
        <v>378946487</v>
      </c>
      <c r="N42" s="6">
        <v>562703002</v>
      </c>
    </row>
    <row r="43" spans="1:14">
      <c r="A43" s="4">
        <v>800251440</v>
      </c>
      <c r="B43" s="4" t="s">
        <v>5</v>
      </c>
      <c r="C43" s="5">
        <v>2559281</v>
      </c>
      <c r="D43" s="6">
        <v>11076455</v>
      </c>
      <c r="E43" s="6">
        <v>4464922</v>
      </c>
      <c r="F43" s="6">
        <v>2272064</v>
      </c>
      <c r="G43" s="6">
        <v>3291492</v>
      </c>
      <c r="H43" s="6">
        <v>8102222</v>
      </c>
      <c r="I43" s="6">
        <v>3260050</v>
      </c>
      <c r="J43" s="6">
        <v>903307</v>
      </c>
      <c r="K43" s="6">
        <v>1585730</v>
      </c>
      <c r="L43" s="6">
        <v>6344604</v>
      </c>
      <c r="M43" s="6">
        <v>214793139</v>
      </c>
      <c r="N43" s="6">
        <v>152022481</v>
      </c>
    </row>
    <row r="44" spans="1:14">
      <c r="A44" s="4">
        <v>804002105</v>
      </c>
      <c r="B44" s="4" t="s">
        <v>7</v>
      </c>
      <c r="C44" s="5">
        <v>128800</v>
      </c>
      <c r="D44" s="6">
        <v>39528430</v>
      </c>
      <c r="E44" s="6">
        <v>4134630</v>
      </c>
      <c r="F44" s="6">
        <v>4188370</v>
      </c>
      <c r="G44" s="6">
        <v>3371012</v>
      </c>
      <c r="H44" s="6">
        <v>813180</v>
      </c>
      <c r="I44" s="6">
        <v>889787</v>
      </c>
      <c r="J44" s="6">
        <v>2652690</v>
      </c>
      <c r="K44" s="6">
        <v>3161276</v>
      </c>
      <c r="L44" s="6">
        <v>1023568</v>
      </c>
      <c r="M44" s="6">
        <v>0</v>
      </c>
      <c r="N44" s="6">
        <v>0</v>
      </c>
    </row>
    <row r="45" spans="1:14">
      <c r="A45" s="4">
        <v>805000427</v>
      </c>
      <c r="B45" s="4" t="s">
        <v>8</v>
      </c>
      <c r="C45" s="5">
        <v>0</v>
      </c>
      <c r="D45" s="6">
        <v>0</v>
      </c>
      <c r="E45" s="6">
        <v>0</v>
      </c>
      <c r="F45" s="6">
        <v>0</v>
      </c>
      <c r="G45" s="6">
        <v>0</v>
      </c>
      <c r="H45" s="6">
        <v>592723</v>
      </c>
      <c r="I45" s="6">
        <v>0</v>
      </c>
      <c r="J45" s="6">
        <v>0</v>
      </c>
      <c r="K45" s="6">
        <v>36300</v>
      </c>
      <c r="L45" s="6">
        <v>0</v>
      </c>
      <c r="M45" s="6">
        <v>41519452</v>
      </c>
      <c r="N45" s="6">
        <v>28604379</v>
      </c>
    </row>
    <row r="46" spans="1:14">
      <c r="A46" s="4">
        <v>806008394</v>
      </c>
      <c r="B46" s="4" t="s">
        <v>10</v>
      </c>
      <c r="C46" s="5">
        <v>23473368</v>
      </c>
      <c r="D46" s="6">
        <v>70114649</v>
      </c>
      <c r="E46" s="6">
        <v>174643908</v>
      </c>
      <c r="F46" s="6">
        <v>35771216</v>
      </c>
      <c r="G46" s="6">
        <v>126462821</v>
      </c>
      <c r="H46" s="6">
        <v>174950237</v>
      </c>
      <c r="I46" s="6">
        <v>64905258</v>
      </c>
      <c r="J46" s="6">
        <v>171934522</v>
      </c>
      <c r="K46" s="6">
        <v>41102024</v>
      </c>
      <c r="L46" s="6">
        <v>8853499</v>
      </c>
      <c r="M46" s="6">
        <v>21786284</v>
      </c>
      <c r="N46" s="6">
        <v>40495591</v>
      </c>
    </row>
    <row r="47" spans="1:14">
      <c r="A47" s="4">
        <v>811004055</v>
      </c>
      <c r="B47" s="4" t="s">
        <v>6</v>
      </c>
      <c r="C47" s="5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</row>
    <row r="48" spans="1:14">
      <c r="A48" s="4">
        <v>817001773</v>
      </c>
      <c r="B48" s="4" t="s">
        <v>12</v>
      </c>
      <c r="C48" s="5">
        <v>127698883</v>
      </c>
      <c r="D48" s="6">
        <v>195492080</v>
      </c>
      <c r="E48" s="6">
        <v>53254930.549999997</v>
      </c>
      <c r="F48" s="6">
        <v>93813138</v>
      </c>
      <c r="G48" s="6">
        <v>299470864</v>
      </c>
      <c r="H48" s="6">
        <v>148287543</v>
      </c>
      <c r="I48" s="6">
        <v>274190777</v>
      </c>
      <c r="J48" s="6">
        <v>50392389</v>
      </c>
      <c r="K48" s="6">
        <v>63106192</v>
      </c>
      <c r="L48" s="6">
        <v>55584083</v>
      </c>
      <c r="M48" s="6">
        <v>0</v>
      </c>
      <c r="N48" s="6">
        <v>57600</v>
      </c>
    </row>
    <row r="49" spans="1:14">
      <c r="A49" s="4">
        <v>830003564</v>
      </c>
      <c r="B49" s="4" t="s">
        <v>14</v>
      </c>
      <c r="C49" s="5">
        <v>4414112</v>
      </c>
      <c r="D49" s="6">
        <v>4884719</v>
      </c>
      <c r="E49" s="6">
        <v>8527859</v>
      </c>
      <c r="F49" s="6">
        <v>1670431</v>
      </c>
      <c r="G49" s="6">
        <v>2193409</v>
      </c>
      <c r="H49" s="6">
        <v>50950983</v>
      </c>
      <c r="I49" s="6">
        <v>17490325</v>
      </c>
      <c r="J49" s="6">
        <v>13947533</v>
      </c>
      <c r="K49" s="6">
        <v>9349531</v>
      </c>
      <c r="L49" s="6">
        <v>29041852</v>
      </c>
      <c r="M49" s="6">
        <v>430866339</v>
      </c>
      <c r="N49" s="6">
        <v>445180664</v>
      </c>
    </row>
    <row r="50" spans="1:14">
      <c r="A50" s="4">
        <v>830113831</v>
      </c>
      <c r="B50" s="4" t="s">
        <v>15</v>
      </c>
      <c r="C50" s="5">
        <v>1613430</v>
      </c>
      <c r="D50" s="6">
        <v>148637119</v>
      </c>
      <c r="E50" s="6">
        <v>-7123576</v>
      </c>
      <c r="F50" s="6">
        <v>9800488</v>
      </c>
      <c r="G50" s="6">
        <v>17388518</v>
      </c>
      <c r="H50" s="6">
        <v>160132281</v>
      </c>
      <c r="I50" s="6">
        <v>814096</v>
      </c>
      <c r="J50" s="6">
        <v>5802820</v>
      </c>
      <c r="K50" s="6">
        <v>-50200</v>
      </c>
      <c r="L50" s="6">
        <v>0</v>
      </c>
      <c r="M50" s="6">
        <v>129028268</v>
      </c>
      <c r="N50" s="6">
        <v>29249832</v>
      </c>
    </row>
    <row r="51" spans="1:14">
      <c r="A51" s="4">
        <v>839000495</v>
      </c>
      <c r="B51" s="4" t="s">
        <v>17</v>
      </c>
      <c r="C51" s="5">
        <v>206633732</v>
      </c>
      <c r="D51" s="6">
        <v>376771888</v>
      </c>
      <c r="E51" s="6">
        <v>135964487</v>
      </c>
      <c r="F51" s="6">
        <v>358968051</v>
      </c>
      <c r="G51" s="6">
        <v>385951666</v>
      </c>
      <c r="H51" s="6">
        <v>233194988</v>
      </c>
      <c r="I51" s="6">
        <v>382136132</v>
      </c>
      <c r="J51" s="6">
        <v>179165897</v>
      </c>
      <c r="K51" s="6">
        <v>183609515</v>
      </c>
      <c r="L51" s="6">
        <v>165061177</v>
      </c>
      <c r="M51" s="6">
        <v>0</v>
      </c>
      <c r="N51" s="6">
        <v>0</v>
      </c>
    </row>
    <row r="52" spans="1:14">
      <c r="A52" s="4">
        <v>900604350</v>
      </c>
      <c r="B52" s="4" t="s">
        <v>32</v>
      </c>
      <c r="C52" s="5">
        <v>329140142</v>
      </c>
      <c r="D52" s="6">
        <v>461141164</v>
      </c>
      <c r="E52" s="6">
        <v>192559675</v>
      </c>
      <c r="F52" s="6">
        <v>366735851</v>
      </c>
      <c r="G52" s="6">
        <v>578751732</v>
      </c>
      <c r="H52" s="6">
        <v>711483993</v>
      </c>
      <c r="I52" s="6">
        <v>802360926</v>
      </c>
      <c r="J52" s="6">
        <v>553856092.69999981</v>
      </c>
      <c r="K52" s="6">
        <v>390329386</v>
      </c>
      <c r="L52" s="6">
        <v>485045870</v>
      </c>
      <c r="M52" s="6">
        <v>0</v>
      </c>
      <c r="N52" s="6">
        <v>0</v>
      </c>
    </row>
    <row r="53" spans="1:14">
      <c r="A53" s="4">
        <v>860066942</v>
      </c>
      <c r="B53" s="4" t="s">
        <v>18</v>
      </c>
      <c r="C53" s="5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245667</v>
      </c>
      <c r="J53" s="6">
        <v>0</v>
      </c>
      <c r="K53" s="6">
        <v>-9191</v>
      </c>
      <c r="L53" s="6">
        <v>0</v>
      </c>
      <c r="M53" s="6">
        <v>217753840</v>
      </c>
      <c r="N53" s="6">
        <v>435830190</v>
      </c>
    </row>
    <row r="54" spans="1:14">
      <c r="A54" s="4">
        <v>890102044</v>
      </c>
      <c r="B54" s="4" t="s">
        <v>19</v>
      </c>
      <c r="C54" s="5">
        <v>849159601</v>
      </c>
      <c r="D54" s="6">
        <v>599946079</v>
      </c>
      <c r="E54" s="6">
        <v>286270429</v>
      </c>
      <c r="F54" s="6">
        <v>528880312</v>
      </c>
      <c r="G54" s="6">
        <v>1118096847</v>
      </c>
      <c r="H54" s="6">
        <v>1083838563</v>
      </c>
      <c r="I54" s="6">
        <v>1429451709.95</v>
      </c>
      <c r="J54" s="6">
        <v>803685043</v>
      </c>
      <c r="K54" s="6">
        <v>571147471</v>
      </c>
      <c r="L54" s="6">
        <v>634841204</v>
      </c>
      <c r="M54" s="6">
        <v>1874112</v>
      </c>
      <c r="N54" s="6">
        <v>2190551</v>
      </c>
    </row>
    <row r="55" spans="1:14">
      <c r="A55" s="4">
        <v>837000084</v>
      </c>
      <c r="B55" s="4" t="s">
        <v>16</v>
      </c>
      <c r="C55" s="5">
        <v>2861899</v>
      </c>
      <c r="D55" s="6">
        <v>796300</v>
      </c>
      <c r="E55" s="6">
        <v>3871535</v>
      </c>
      <c r="F55" s="6">
        <v>955320</v>
      </c>
      <c r="G55" s="6">
        <v>1560200</v>
      </c>
      <c r="H55" s="6">
        <v>2639233</v>
      </c>
      <c r="I55" s="6">
        <v>1726541</v>
      </c>
      <c r="J55" s="6">
        <v>1112685</v>
      </c>
      <c r="K55" s="6">
        <v>10978015</v>
      </c>
      <c r="L55" s="6">
        <v>2890593</v>
      </c>
      <c r="M55" s="6">
        <v>0</v>
      </c>
      <c r="N55" s="6">
        <v>61806</v>
      </c>
    </row>
    <row r="56" spans="1:14">
      <c r="A56" s="4">
        <v>891180008</v>
      </c>
      <c r="B56" s="4" t="s">
        <v>21</v>
      </c>
      <c r="C56" s="5">
        <v>46900</v>
      </c>
      <c r="D56" s="6">
        <v>32000</v>
      </c>
      <c r="E56" s="6">
        <v>0</v>
      </c>
      <c r="F56" s="6">
        <v>0</v>
      </c>
      <c r="G56" s="6">
        <v>0</v>
      </c>
      <c r="H56" s="6">
        <v>177172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240400</v>
      </c>
    </row>
    <row r="57" spans="1:14">
      <c r="A57" s="4">
        <v>890303093</v>
      </c>
      <c r="B57" s="4" t="s">
        <v>33</v>
      </c>
      <c r="C57" s="5">
        <v>590035028</v>
      </c>
      <c r="D57" s="6">
        <v>566759448</v>
      </c>
      <c r="E57" s="6">
        <v>420616339</v>
      </c>
      <c r="F57" s="6">
        <v>480129740</v>
      </c>
      <c r="G57" s="6">
        <v>1000438731</v>
      </c>
      <c r="H57" s="6">
        <v>1243031712</v>
      </c>
      <c r="I57" s="6">
        <v>1148352459</v>
      </c>
      <c r="J57" s="6">
        <v>269458890</v>
      </c>
      <c r="K57" s="6">
        <v>402828238</v>
      </c>
      <c r="L57" s="6">
        <v>505970762</v>
      </c>
      <c r="M57" s="6">
        <v>245400</v>
      </c>
      <c r="N57" s="6">
        <v>0</v>
      </c>
    </row>
    <row r="58" spans="1:14">
      <c r="A58" s="4">
        <v>800106339</v>
      </c>
      <c r="B58" s="4" t="s">
        <v>40</v>
      </c>
      <c r="C58" s="5">
        <v>0</v>
      </c>
      <c r="D58" s="6">
        <v>0</v>
      </c>
      <c r="E58" s="6">
        <v>0</v>
      </c>
      <c r="F58" s="6">
        <v>2299168</v>
      </c>
      <c r="G58" s="6">
        <v>2665426</v>
      </c>
      <c r="H58" s="6">
        <v>0</v>
      </c>
      <c r="I58" s="6">
        <v>0</v>
      </c>
      <c r="J58" s="6">
        <v>107421.20999999996</v>
      </c>
      <c r="K58" s="6">
        <v>0</v>
      </c>
      <c r="L58" s="6">
        <v>0</v>
      </c>
      <c r="M58" s="6">
        <v>0</v>
      </c>
      <c r="N58" s="6">
        <v>0</v>
      </c>
    </row>
    <row r="59" spans="1:14">
      <c r="A59" s="4">
        <v>891856000</v>
      </c>
      <c r="B59" s="4" t="s">
        <v>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59700</v>
      </c>
      <c r="L59" s="6">
        <v>0</v>
      </c>
      <c r="M59" s="6">
        <v>0</v>
      </c>
      <c r="N59" s="6">
        <v>0</v>
      </c>
    </row>
    <row r="60" spans="1:14">
      <c r="A60" s="4">
        <v>892115006</v>
      </c>
      <c r="B60" s="4" t="s">
        <v>26</v>
      </c>
      <c r="C60" s="5">
        <v>65136101</v>
      </c>
      <c r="D60" s="6">
        <v>10433538</v>
      </c>
      <c r="E60" s="6">
        <v>36508468</v>
      </c>
      <c r="F60" s="6">
        <v>58787246</v>
      </c>
      <c r="G60" s="6">
        <v>84240692</v>
      </c>
      <c r="H60" s="6">
        <v>32959857.300000001</v>
      </c>
      <c r="I60" s="6">
        <v>8889614</v>
      </c>
      <c r="J60" s="6">
        <v>5502056</v>
      </c>
      <c r="K60" s="6">
        <v>30602957</v>
      </c>
      <c r="L60" s="6">
        <v>12038210</v>
      </c>
      <c r="M60" s="6">
        <v>0</v>
      </c>
      <c r="N60" s="6">
        <v>0</v>
      </c>
    </row>
    <row r="61" spans="1:14">
      <c r="A61" s="4">
        <v>892200015</v>
      </c>
      <c r="B61" s="4" t="s">
        <v>27</v>
      </c>
      <c r="C61" s="5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1520481</v>
      </c>
      <c r="N61" s="6">
        <v>0</v>
      </c>
    </row>
    <row r="62" spans="1:14">
      <c r="A62" s="4">
        <v>891600091</v>
      </c>
      <c r="B62" s="4" t="s">
        <v>24</v>
      </c>
      <c r="C62" s="5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</row>
    <row r="63" spans="1:14">
      <c r="A63" s="4">
        <v>899999107</v>
      </c>
      <c r="B63" s="4" t="s">
        <v>28</v>
      </c>
      <c r="C63" s="5">
        <v>0</v>
      </c>
      <c r="D63" s="6">
        <v>20010105</v>
      </c>
      <c r="E63" s="6">
        <v>150200</v>
      </c>
      <c r="F63" s="6">
        <v>0</v>
      </c>
      <c r="G63" s="6">
        <v>0</v>
      </c>
      <c r="H63" s="6">
        <v>542113</v>
      </c>
      <c r="I63" s="6">
        <v>0</v>
      </c>
      <c r="J63" s="6">
        <v>-275447</v>
      </c>
      <c r="K63" s="6">
        <v>0</v>
      </c>
      <c r="L63" s="6">
        <v>0</v>
      </c>
      <c r="M63" s="6">
        <v>2917440</v>
      </c>
      <c r="N63" s="6">
        <v>10043385</v>
      </c>
    </row>
    <row r="64" spans="1:14">
      <c r="A64" s="4">
        <v>900156264</v>
      </c>
      <c r="B64" s="4" t="s">
        <v>29</v>
      </c>
      <c r="C64" s="5">
        <v>0</v>
      </c>
      <c r="D64" s="6">
        <v>0</v>
      </c>
      <c r="E64" s="6">
        <v>2847353</v>
      </c>
      <c r="F64" s="6">
        <v>0</v>
      </c>
      <c r="G64" s="6">
        <v>4697708</v>
      </c>
      <c r="H64" s="6">
        <v>5001490</v>
      </c>
      <c r="I64" s="6">
        <v>135638</v>
      </c>
      <c r="J64" s="6">
        <v>1507442</v>
      </c>
      <c r="K64" s="6">
        <v>846324</v>
      </c>
      <c r="L64" s="6">
        <v>2528896</v>
      </c>
      <c r="M64" s="6">
        <v>439725576</v>
      </c>
      <c r="N64" s="6">
        <v>354743770</v>
      </c>
    </row>
    <row r="65" spans="1:14">
      <c r="A65" s="4">
        <v>900226715</v>
      </c>
      <c r="B65" s="4" t="s">
        <v>30</v>
      </c>
      <c r="C65" s="5">
        <v>0</v>
      </c>
      <c r="D65" s="6">
        <v>378804</v>
      </c>
      <c r="E65" s="6">
        <v>0</v>
      </c>
      <c r="F65" s="6">
        <v>0</v>
      </c>
      <c r="G65" s="6">
        <v>0</v>
      </c>
      <c r="H65" s="6">
        <v>0</v>
      </c>
      <c r="I65" s="6">
        <v>785677</v>
      </c>
      <c r="J65" s="6">
        <v>0</v>
      </c>
      <c r="K65" s="6">
        <v>184975</v>
      </c>
      <c r="L65" s="6">
        <v>61448</v>
      </c>
      <c r="M65" s="6">
        <v>12667822</v>
      </c>
      <c r="N65" s="6">
        <v>4982778</v>
      </c>
    </row>
    <row r="66" spans="1:14">
      <c r="A66" s="4">
        <v>900298372</v>
      </c>
      <c r="B66" s="4" t="s">
        <v>31</v>
      </c>
      <c r="C66" s="5">
        <v>11644192</v>
      </c>
      <c r="D66" s="6">
        <v>19957062</v>
      </c>
      <c r="E66" s="6">
        <v>13083794</v>
      </c>
      <c r="F66" s="6">
        <v>78520759</v>
      </c>
      <c r="G66" s="6">
        <v>25550851</v>
      </c>
      <c r="H66" s="6">
        <v>29400438</v>
      </c>
      <c r="I66" s="6">
        <v>94843457</v>
      </c>
      <c r="J66" s="6">
        <v>39443984</v>
      </c>
      <c r="K66" s="6">
        <v>13899572</v>
      </c>
      <c r="L66" s="6">
        <v>20142858</v>
      </c>
      <c r="M66" s="6">
        <v>273912505</v>
      </c>
      <c r="N66" s="6">
        <v>320494055.5</v>
      </c>
    </row>
    <row r="67" spans="1:14">
      <c r="A67" s="4">
        <v>900935126</v>
      </c>
      <c r="B67" s="4" t="s">
        <v>34</v>
      </c>
      <c r="C67" s="5">
        <v>292198</v>
      </c>
      <c r="D67" s="6">
        <v>1802297</v>
      </c>
      <c r="E67" s="6">
        <v>12964028</v>
      </c>
      <c r="F67" s="6">
        <v>6443315</v>
      </c>
      <c r="G67" s="6">
        <v>2062182</v>
      </c>
      <c r="H67" s="6">
        <v>9972770</v>
      </c>
      <c r="I67" s="6">
        <v>2609424</v>
      </c>
      <c r="J67" s="6">
        <v>6745080</v>
      </c>
      <c r="K67" s="6">
        <v>87400</v>
      </c>
      <c r="L67" s="6">
        <v>0</v>
      </c>
      <c r="M67" s="6">
        <v>12552954</v>
      </c>
      <c r="N67" s="6">
        <v>11569425</v>
      </c>
    </row>
    <row r="68" spans="1:14">
      <c r="A68" s="4">
        <v>901021565</v>
      </c>
      <c r="B68" s="4" t="s">
        <v>35</v>
      </c>
      <c r="C68" s="5">
        <v>0</v>
      </c>
      <c r="D68" s="6">
        <v>345369</v>
      </c>
      <c r="E68" s="6">
        <v>171951</v>
      </c>
      <c r="F68" s="6">
        <v>251000</v>
      </c>
      <c r="G68" s="6">
        <v>0</v>
      </c>
      <c r="H68" s="6">
        <v>1030861</v>
      </c>
      <c r="I68" s="6">
        <v>0</v>
      </c>
      <c r="J68" s="6">
        <v>32800</v>
      </c>
      <c r="K68" s="6">
        <v>32600</v>
      </c>
      <c r="L68" s="6">
        <v>885564</v>
      </c>
      <c r="M68" s="6">
        <v>0</v>
      </c>
      <c r="N68" s="6">
        <v>0</v>
      </c>
    </row>
    <row r="69" spans="1:14">
      <c r="A69" s="4">
        <v>818000140</v>
      </c>
      <c r="B69" s="4" t="s">
        <v>13</v>
      </c>
      <c r="C69" s="5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</row>
    <row r="70" spans="1:14">
      <c r="A70" s="4">
        <v>805001157</v>
      </c>
      <c r="B70" s="4" t="s">
        <v>9</v>
      </c>
      <c r="C70" s="5">
        <v>305961</v>
      </c>
      <c r="D70" s="6">
        <v>195612</v>
      </c>
      <c r="E70" s="6">
        <v>1960840</v>
      </c>
      <c r="F70" s="6">
        <v>192690</v>
      </c>
      <c r="G70" s="6">
        <v>366271</v>
      </c>
      <c r="H70" s="6">
        <v>1273077</v>
      </c>
      <c r="I70" s="6">
        <v>2498755</v>
      </c>
      <c r="J70" s="6">
        <v>1355390</v>
      </c>
      <c r="K70" s="6">
        <v>1075766</v>
      </c>
      <c r="L70" s="6">
        <v>1013369</v>
      </c>
      <c r="M70" s="6">
        <v>1952800</v>
      </c>
      <c r="N70" s="6">
        <v>0</v>
      </c>
    </row>
    <row r="71" spans="1:14">
      <c r="A71" s="4">
        <v>901093846</v>
      </c>
      <c r="B71" s="4" t="s">
        <v>36</v>
      </c>
      <c r="C71" s="5">
        <v>0</v>
      </c>
      <c r="D71" s="6">
        <v>0</v>
      </c>
      <c r="E71" s="6">
        <v>0</v>
      </c>
      <c r="F71" s="6">
        <v>0</v>
      </c>
      <c r="G71" s="6">
        <v>0</v>
      </c>
      <c r="H71" s="6">
        <v>3818085</v>
      </c>
      <c r="I71" s="6">
        <v>0</v>
      </c>
      <c r="J71" s="6">
        <v>0</v>
      </c>
      <c r="K71" s="6">
        <v>0</v>
      </c>
      <c r="L71" s="6">
        <v>0</v>
      </c>
      <c r="M71" s="6">
        <v>935455</v>
      </c>
      <c r="N71" s="6">
        <v>6886062</v>
      </c>
    </row>
    <row r="72" spans="1:14">
      <c r="A72" s="4">
        <v>809008362</v>
      </c>
      <c r="B72" s="4" t="s">
        <v>11</v>
      </c>
      <c r="C72" s="5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59700</v>
      </c>
      <c r="N72" s="6">
        <v>0</v>
      </c>
    </row>
    <row r="73" spans="1:14">
      <c r="A73" s="4">
        <v>900914254</v>
      </c>
      <c r="B73" s="4" t="s">
        <v>41</v>
      </c>
      <c r="C73" s="5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1964188</v>
      </c>
      <c r="N73" s="6">
        <v>0</v>
      </c>
    </row>
    <row r="74" spans="1:14">
      <c r="A74" s="4">
        <v>901097473</v>
      </c>
      <c r="B74" s="4" t="s">
        <v>37</v>
      </c>
      <c r="C74" s="5">
        <v>83136</v>
      </c>
      <c r="D74" s="6">
        <v>0</v>
      </c>
      <c r="E74" s="6">
        <v>0</v>
      </c>
      <c r="F74" s="6">
        <v>0</v>
      </c>
      <c r="G74" s="6">
        <v>0</v>
      </c>
      <c r="H74" s="6">
        <v>751780</v>
      </c>
      <c r="I74" s="6">
        <v>59700</v>
      </c>
      <c r="J74" s="6">
        <v>0</v>
      </c>
      <c r="K74" s="6">
        <v>126685</v>
      </c>
      <c r="L74" s="6">
        <v>0</v>
      </c>
      <c r="M74" s="6">
        <v>368221017</v>
      </c>
      <c r="N74" s="6">
        <v>334250831</v>
      </c>
    </row>
    <row r="75" spans="1:14">
      <c r="A75" s="2" t="s">
        <v>42</v>
      </c>
      <c r="B75" s="2"/>
      <c r="C75" s="7">
        <f t="shared" ref="C75:N75" si="2">+SUM(C76:C78)</f>
        <v>8329904801</v>
      </c>
      <c r="D75" s="7">
        <f t="shared" si="2"/>
        <v>8445694908</v>
      </c>
      <c r="E75" s="7">
        <f t="shared" si="2"/>
        <v>3794500748</v>
      </c>
      <c r="F75" s="7">
        <f t="shared" si="2"/>
        <v>9155256086</v>
      </c>
      <c r="G75" s="7">
        <f t="shared" si="2"/>
        <v>9470616755</v>
      </c>
      <c r="H75" s="7">
        <f t="shared" si="2"/>
        <v>9169797327</v>
      </c>
      <c r="I75" s="7">
        <f t="shared" si="2"/>
        <v>11950476561</v>
      </c>
      <c r="J75" s="7">
        <f t="shared" si="2"/>
        <v>9645220730</v>
      </c>
      <c r="K75" s="7">
        <f t="shared" si="2"/>
        <v>16855849312</v>
      </c>
      <c r="L75" s="7">
        <f t="shared" si="2"/>
        <v>10495762514</v>
      </c>
      <c r="M75" s="7">
        <f t="shared" si="2"/>
        <v>10318104091</v>
      </c>
      <c r="N75" s="7">
        <f t="shared" si="2"/>
        <v>7709916239</v>
      </c>
    </row>
    <row r="76" spans="1:14">
      <c r="A76" s="4">
        <v>800246953</v>
      </c>
      <c r="B76" s="4" t="s">
        <v>43</v>
      </c>
      <c r="C76" s="8">
        <v>6162203724</v>
      </c>
      <c r="D76" s="8">
        <v>6211982026</v>
      </c>
      <c r="E76" s="8">
        <v>1356520992</v>
      </c>
      <c r="F76" s="8">
        <v>6815004775</v>
      </c>
      <c r="G76" s="8">
        <v>6815004775</v>
      </c>
      <c r="H76" s="8">
        <v>6815004775</v>
      </c>
      <c r="I76" s="8">
        <v>9185441219</v>
      </c>
      <c r="J76" s="8">
        <v>6856755901</v>
      </c>
      <c r="K76" s="8">
        <v>13832621156</v>
      </c>
      <c r="L76" s="8">
        <v>6821332578</v>
      </c>
      <c r="M76" s="8">
        <v>7714777165</v>
      </c>
      <c r="N76" s="9">
        <v>5342139747</v>
      </c>
    </row>
    <row r="77" spans="1:14">
      <c r="A77" s="4">
        <v>800246953</v>
      </c>
      <c r="B77" s="4" t="s">
        <v>43</v>
      </c>
      <c r="C77" s="8">
        <v>2167701077</v>
      </c>
      <c r="D77" s="8">
        <v>2233712882</v>
      </c>
      <c r="E77" s="8">
        <v>2437979756</v>
      </c>
      <c r="F77" s="8">
        <v>2340251311</v>
      </c>
      <c r="G77" s="8">
        <v>2655611980</v>
      </c>
      <c r="H77" s="8">
        <v>2354792552</v>
      </c>
      <c r="I77" s="8">
        <v>2765035342</v>
      </c>
      <c r="J77" s="8">
        <v>2788464829</v>
      </c>
      <c r="K77" s="8">
        <v>3023228156</v>
      </c>
      <c r="L77" s="8">
        <v>2690672643</v>
      </c>
      <c r="M77" s="8">
        <v>2603326926</v>
      </c>
      <c r="N77" s="9">
        <v>2334488492</v>
      </c>
    </row>
    <row r="78" spans="1:14">
      <c r="A78" s="4">
        <v>800246953</v>
      </c>
      <c r="B78" s="4" t="s">
        <v>43</v>
      </c>
      <c r="C78" s="5">
        <v>0</v>
      </c>
      <c r="D78" s="6"/>
      <c r="E78" s="6">
        <v>0</v>
      </c>
      <c r="F78" s="6"/>
      <c r="G78" s="6"/>
      <c r="H78" s="6"/>
      <c r="I78" s="6"/>
      <c r="J78" s="6"/>
      <c r="K78" s="6"/>
      <c r="L78" s="8">
        <v>983757293</v>
      </c>
      <c r="M78" s="6"/>
      <c r="N78" s="9">
        <v>33288000</v>
      </c>
    </row>
    <row r="79" spans="1:14">
      <c r="A79" s="2" t="s">
        <v>44</v>
      </c>
      <c r="B79" s="2"/>
      <c r="C79" s="7">
        <f>+SUM(C80:C134)</f>
        <v>415944478</v>
      </c>
      <c r="D79" s="7">
        <f t="shared" ref="D79:N79" si="3">+SUM(D80:D134)</f>
        <v>528669147.26999998</v>
      </c>
      <c r="E79" s="7">
        <f t="shared" si="3"/>
        <v>408656031</v>
      </c>
      <c r="F79" s="7">
        <f t="shared" si="3"/>
        <v>653247057</v>
      </c>
      <c r="G79" s="7">
        <f t="shared" si="3"/>
        <v>1062978637</v>
      </c>
      <c r="H79" s="7">
        <f t="shared" si="3"/>
        <v>1060653200</v>
      </c>
      <c r="I79" s="7">
        <f t="shared" si="3"/>
        <v>1250857443</v>
      </c>
      <c r="J79" s="7">
        <f t="shared" si="3"/>
        <v>2482021556.9999967</v>
      </c>
      <c r="K79" s="7">
        <f t="shared" si="3"/>
        <v>577859920</v>
      </c>
      <c r="L79" s="7">
        <f t="shared" si="3"/>
        <v>1055912732.0000033</v>
      </c>
      <c r="M79" s="7">
        <f t="shared" si="3"/>
        <v>1613471217.8499999</v>
      </c>
      <c r="N79" s="7">
        <f t="shared" si="3"/>
        <v>924206253.90999997</v>
      </c>
    </row>
    <row r="80" spans="1:14">
      <c r="A80" s="10">
        <v>860002184</v>
      </c>
      <c r="B80" s="10" t="s">
        <v>45</v>
      </c>
      <c r="C80" s="11">
        <v>534200</v>
      </c>
      <c r="D80" s="6">
        <v>52400</v>
      </c>
      <c r="E80" s="6">
        <v>132875</v>
      </c>
      <c r="F80" s="6">
        <v>201350</v>
      </c>
      <c r="G80" s="6">
        <v>52400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14462124</v>
      </c>
      <c r="N80" s="6">
        <v>23505203</v>
      </c>
    </row>
    <row r="81" spans="1:14">
      <c r="A81" s="10">
        <v>860002400</v>
      </c>
      <c r="B81" s="10" t="s">
        <v>46</v>
      </c>
      <c r="C81" s="11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4351500</v>
      </c>
      <c r="J81" s="6">
        <v>0</v>
      </c>
      <c r="K81" s="6">
        <v>0</v>
      </c>
      <c r="L81" s="6">
        <v>0</v>
      </c>
      <c r="M81" s="6">
        <v>1643629</v>
      </c>
      <c r="N81" s="6">
        <v>8170317</v>
      </c>
    </row>
    <row r="82" spans="1:14">
      <c r="A82" s="10">
        <v>860009578</v>
      </c>
      <c r="B82" s="10" t="s">
        <v>47</v>
      </c>
      <c r="C82" s="11">
        <v>0</v>
      </c>
      <c r="D82" s="6">
        <v>0</v>
      </c>
      <c r="E82" s="6">
        <v>0</v>
      </c>
      <c r="F82" s="6">
        <v>0</v>
      </c>
      <c r="G82" s="6">
        <v>0</v>
      </c>
      <c r="H82" s="6">
        <v>79834</v>
      </c>
      <c r="I82" s="6">
        <v>0</v>
      </c>
      <c r="J82" s="6">
        <v>0</v>
      </c>
      <c r="K82" s="6">
        <v>0</v>
      </c>
      <c r="L82" s="6">
        <v>0</v>
      </c>
      <c r="M82" s="6">
        <v>44952022</v>
      </c>
      <c r="N82" s="6">
        <v>17370014</v>
      </c>
    </row>
    <row r="83" spans="1:14">
      <c r="A83" s="10">
        <v>860028415</v>
      </c>
      <c r="B83" s="10" t="s">
        <v>48</v>
      </c>
      <c r="C83" s="11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353700</v>
      </c>
      <c r="K83" s="6">
        <v>1893326</v>
      </c>
      <c r="L83" s="6">
        <v>0</v>
      </c>
      <c r="M83" s="6">
        <v>206485</v>
      </c>
      <c r="N83" s="6">
        <v>0</v>
      </c>
    </row>
    <row r="84" spans="1:14">
      <c r="A84" s="10">
        <v>830008686</v>
      </c>
      <c r="B84" s="10" t="s">
        <v>49</v>
      </c>
      <c r="C84" s="11">
        <v>0</v>
      </c>
      <c r="D84" s="6">
        <v>0</v>
      </c>
      <c r="E84" s="6">
        <v>59700</v>
      </c>
      <c r="F84" s="6">
        <v>0</v>
      </c>
      <c r="G84" s="6">
        <v>0</v>
      </c>
      <c r="H84" s="6">
        <v>0</v>
      </c>
      <c r="I84" s="6">
        <v>0</v>
      </c>
      <c r="J84" s="6">
        <v>603745</v>
      </c>
      <c r="K84" s="6">
        <v>0</v>
      </c>
      <c r="L84" s="6">
        <v>0</v>
      </c>
      <c r="M84" s="6">
        <v>0</v>
      </c>
      <c r="N84" s="6">
        <v>0</v>
      </c>
    </row>
    <row r="85" spans="1:14">
      <c r="A85" s="10">
        <v>860009174</v>
      </c>
      <c r="B85" s="10" t="s">
        <v>50</v>
      </c>
      <c r="C85" s="11">
        <v>174700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180800</v>
      </c>
      <c r="J85" s="6">
        <v>0</v>
      </c>
      <c r="K85" s="6">
        <v>0</v>
      </c>
      <c r="L85" s="6">
        <v>0</v>
      </c>
      <c r="M85" s="6">
        <v>98552</v>
      </c>
      <c r="N85" s="6">
        <v>99800</v>
      </c>
    </row>
    <row r="86" spans="1:14">
      <c r="A86" s="10">
        <v>860037013</v>
      </c>
      <c r="B86" s="10" t="s">
        <v>51</v>
      </c>
      <c r="C86" s="11">
        <v>20588448</v>
      </c>
      <c r="D86" s="6">
        <v>30439420</v>
      </c>
      <c r="E86" s="6">
        <v>4213854</v>
      </c>
      <c r="F86" s="6">
        <v>1329388</v>
      </c>
      <c r="G86" s="6">
        <v>8080265</v>
      </c>
      <c r="H86" s="6">
        <v>18240847</v>
      </c>
      <c r="I86" s="6">
        <v>25867309</v>
      </c>
      <c r="J86" s="6">
        <v>20450188</v>
      </c>
      <c r="K86" s="6">
        <v>5946702</v>
      </c>
      <c r="L86" s="6">
        <v>21115236</v>
      </c>
      <c r="M86" s="6">
        <v>59800402</v>
      </c>
      <c r="N86" s="6">
        <v>11440075</v>
      </c>
    </row>
    <row r="87" spans="1:14">
      <c r="A87" s="4">
        <v>860524654</v>
      </c>
      <c r="B87" s="4" t="s">
        <v>52</v>
      </c>
      <c r="C87" s="11">
        <v>433013</v>
      </c>
      <c r="D87" s="6">
        <v>2740651</v>
      </c>
      <c r="E87" s="6">
        <v>1755054</v>
      </c>
      <c r="F87" s="6">
        <v>2582313</v>
      </c>
      <c r="G87" s="6">
        <v>10103637</v>
      </c>
      <c r="H87" s="6">
        <v>9173536</v>
      </c>
      <c r="I87" s="6">
        <v>154674</v>
      </c>
      <c r="J87" s="6">
        <v>1817408</v>
      </c>
      <c r="K87" s="6">
        <v>8708421</v>
      </c>
      <c r="L87" s="6">
        <v>12604093</v>
      </c>
      <c r="M87" s="6">
        <v>207705</v>
      </c>
      <c r="N87" s="6">
        <v>116455</v>
      </c>
    </row>
    <row r="88" spans="1:14">
      <c r="A88" s="4">
        <v>890903407</v>
      </c>
      <c r="B88" s="4" t="s">
        <v>53</v>
      </c>
      <c r="C88" s="11">
        <v>0</v>
      </c>
      <c r="D88" s="6">
        <v>0</v>
      </c>
      <c r="E88" s="6">
        <v>0</v>
      </c>
      <c r="F88" s="6">
        <v>0</v>
      </c>
      <c r="G88" s="6">
        <v>0</v>
      </c>
      <c r="H88" s="6">
        <v>30917123</v>
      </c>
      <c r="I88" s="6">
        <v>-30917123</v>
      </c>
      <c r="J88" s="6">
        <v>880127325</v>
      </c>
      <c r="K88" s="6">
        <v>0</v>
      </c>
      <c r="L88" s="6">
        <v>0</v>
      </c>
      <c r="M88" s="6">
        <v>7503457</v>
      </c>
      <c r="N88" s="6">
        <v>13786719</v>
      </c>
    </row>
    <row r="89" spans="1:14">
      <c r="A89" s="4">
        <v>860002180</v>
      </c>
      <c r="B89" s="4" t="s">
        <v>54</v>
      </c>
      <c r="C89" s="11">
        <v>2289377</v>
      </c>
      <c r="D89" s="6">
        <v>-884145</v>
      </c>
      <c r="E89" s="6">
        <v>0</v>
      </c>
      <c r="F89" s="6">
        <v>-48596</v>
      </c>
      <c r="G89" s="6">
        <v>0</v>
      </c>
      <c r="H89" s="6">
        <v>0</v>
      </c>
      <c r="I89" s="6">
        <v>0</v>
      </c>
      <c r="J89" s="6">
        <v>357481</v>
      </c>
      <c r="K89" s="6">
        <v>0</v>
      </c>
      <c r="L89" s="6">
        <v>-1610</v>
      </c>
      <c r="M89" s="6">
        <v>839960</v>
      </c>
      <c r="N89" s="6">
        <v>413229</v>
      </c>
    </row>
    <row r="90" spans="1:14">
      <c r="A90" s="4">
        <v>891700037</v>
      </c>
      <c r="B90" s="4" t="s">
        <v>55</v>
      </c>
      <c r="C90" s="11">
        <v>0</v>
      </c>
      <c r="D90" s="6">
        <v>0</v>
      </c>
      <c r="E90" s="6">
        <v>0</v>
      </c>
      <c r="F90" s="6">
        <v>0</v>
      </c>
      <c r="G90" s="6">
        <v>250505</v>
      </c>
      <c r="H90" s="6">
        <v>0</v>
      </c>
      <c r="I90" s="6">
        <v>1178249</v>
      </c>
      <c r="J90" s="6">
        <v>0</v>
      </c>
      <c r="K90" s="6">
        <v>0</v>
      </c>
      <c r="L90" s="6">
        <v>0</v>
      </c>
      <c r="M90" s="6">
        <v>6681525</v>
      </c>
      <c r="N90" s="6">
        <v>20604766</v>
      </c>
    </row>
    <row r="91" spans="1:14">
      <c r="A91" s="4">
        <v>901037916</v>
      </c>
      <c r="B91" s="4" t="s">
        <v>56</v>
      </c>
      <c r="C91" s="11">
        <v>6940412</v>
      </c>
      <c r="D91" s="6">
        <v>9538925</v>
      </c>
      <c r="E91" s="6">
        <v>6761266</v>
      </c>
      <c r="F91" s="6">
        <v>1234310</v>
      </c>
      <c r="G91" s="6">
        <v>1913360</v>
      </c>
      <c r="H91" s="6">
        <v>17761052</v>
      </c>
      <c r="I91" s="6">
        <v>24739141</v>
      </c>
      <c r="J91" s="6">
        <v>8493870</v>
      </c>
      <c r="K91" s="6">
        <v>6915395</v>
      </c>
      <c r="L91" s="6">
        <v>11282353</v>
      </c>
      <c r="M91" s="6">
        <v>65633998</v>
      </c>
      <c r="N91" s="6">
        <v>100476418</v>
      </c>
    </row>
    <row r="92" spans="1:14">
      <c r="A92" s="4">
        <v>860002183</v>
      </c>
      <c r="B92" s="4" t="s">
        <v>57</v>
      </c>
      <c r="C92" s="11">
        <v>62247768</v>
      </c>
      <c r="D92" s="6">
        <v>54841293</v>
      </c>
      <c r="E92" s="6">
        <v>21535838</v>
      </c>
      <c r="F92" s="6">
        <v>14278712</v>
      </c>
      <c r="G92" s="6">
        <v>13664514</v>
      </c>
      <c r="H92" s="6">
        <v>43920208</v>
      </c>
      <c r="I92" s="6">
        <v>33080379</v>
      </c>
      <c r="J92" s="6">
        <v>16764544</v>
      </c>
      <c r="K92" s="6">
        <v>-11883613</v>
      </c>
      <c r="L92" s="6">
        <v>8875940</v>
      </c>
      <c r="M92" s="6">
        <v>664799</v>
      </c>
      <c r="N92" s="6">
        <v>1146729</v>
      </c>
    </row>
    <row r="93" spans="1:14">
      <c r="A93" s="4">
        <v>890903790</v>
      </c>
      <c r="B93" s="4" t="s">
        <v>58</v>
      </c>
      <c r="C93" s="11">
        <v>59700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2534153</v>
      </c>
      <c r="N93" s="6">
        <v>5001882</v>
      </c>
    </row>
    <row r="94" spans="1:14">
      <c r="A94" s="4">
        <v>860002503</v>
      </c>
      <c r="B94" s="4" t="s">
        <v>59</v>
      </c>
      <c r="C94" s="11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92100</v>
      </c>
      <c r="L94" s="6">
        <v>0</v>
      </c>
      <c r="M94" s="6">
        <v>304027</v>
      </c>
      <c r="N94" s="6">
        <v>26700001</v>
      </c>
    </row>
    <row r="95" spans="1:14">
      <c r="A95" s="4">
        <v>860011153</v>
      </c>
      <c r="B95" s="4" t="s">
        <v>60</v>
      </c>
      <c r="C95" s="11">
        <v>64054751</v>
      </c>
      <c r="D95" s="6">
        <v>31048675</v>
      </c>
      <c r="E95" s="6">
        <v>181004947</v>
      </c>
      <c r="F95" s="6">
        <v>481570875</v>
      </c>
      <c r="G95" s="6">
        <v>586209905</v>
      </c>
      <c r="H95" s="6">
        <v>595470289</v>
      </c>
      <c r="I95" s="6">
        <v>-942500</v>
      </c>
      <c r="J95" s="6">
        <v>-734639</v>
      </c>
      <c r="K95" s="6">
        <v>-1205619</v>
      </c>
      <c r="L95" s="6">
        <v>0</v>
      </c>
      <c r="M95" s="6">
        <v>2235963</v>
      </c>
      <c r="N95" s="6">
        <v>11518886</v>
      </c>
    </row>
    <row r="96" spans="1:14">
      <c r="A96" s="4">
        <v>900033371</v>
      </c>
      <c r="B96" s="4" t="s">
        <v>61</v>
      </c>
      <c r="C96" s="11">
        <v>83105881</v>
      </c>
      <c r="D96" s="6">
        <v>48258393</v>
      </c>
      <c r="E96" s="6">
        <v>12637003</v>
      </c>
      <c r="F96" s="6">
        <v>15342080</v>
      </c>
      <c r="G96" s="6">
        <v>73552520</v>
      </c>
      <c r="H96" s="6">
        <v>86278102</v>
      </c>
      <c r="I96" s="6">
        <v>101804690</v>
      </c>
      <c r="J96" s="6">
        <v>27731505</v>
      </c>
      <c r="K96" s="6">
        <v>3169169</v>
      </c>
      <c r="L96" s="6">
        <v>62824668</v>
      </c>
      <c r="M96" s="6">
        <v>1853019</v>
      </c>
      <c r="N96" s="6">
        <v>0</v>
      </c>
    </row>
    <row r="97" spans="1:14">
      <c r="A97" s="4">
        <v>899999068</v>
      </c>
      <c r="B97" s="4" t="s">
        <v>62</v>
      </c>
      <c r="C97" s="11">
        <v>7624293</v>
      </c>
      <c r="D97" s="6">
        <v>1721855</v>
      </c>
      <c r="E97" s="6">
        <v>19366394</v>
      </c>
      <c r="F97" s="6">
        <v>4244939</v>
      </c>
      <c r="G97" s="6">
        <v>2270425</v>
      </c>
      <c r="H97" s="6">
        <v>7440975</v>
      </c>
      <c r="I97" s="6">
        <v>1685188</v>
      </c>
      <c r="J97" s="6">
        <v>1376234</v>
      </c>
      <c r="K97" s="6">
        <v>11174461</v>
      </c>
      <c r="L97" s="6">
        <v>3048721</v>
      </c>
      <c r="M97" s="6">
        <v>253000</v>
      </c>
      <c r="N97" s="6">
        <v>0</v>
      </c>
    </row>
    <row r="98" spans="1:14">
      <c r="A98" s="10">
        <v>901495943</v>
      </c>
      <c r="B98" s="10" t="s">
        <v>63</v>
      </c>
      <c r="C98" s="11">
        <v>288731</v>
      </c>
      <c r="D98" s="6">
        <v>3316635</v>
      </c>
      <c r="E98" s="6">
        <v>0</v>
      </c>
      <c r="F98" s="6">
        <v>0</v>
      </c>
      <c r="G98" s="6">
        <v>370824</v>
      </c>
      <c r="H98" s="6">
        <v>0</v>
      </c>
      <c r="I98" s="6">
        <v>169229</v>
      </c>
      <c r="J98" s="6">
        <v>493911</v>
      </c>
      <c r="K98" s="6">
        <v>0</v>
      </c>
      <c r="L98" s="6">
        <v>644900</v>
      </c>
      <c r="M98" s="6">
        <v>632019450</v>
      </c>
      <c r="N98" s="6">
        <v>535280259</v>
      </c>
    </row>
    <row r="99" spans="1:14">
      <c r="A99" s="4">
        <v>800053550</v>
      </c>
      <c r="B99" s="4" t="s">
        <v>64</v>
      </c>
      <c r="C99" s="11">
        <v>0</v>
      </c>
      <c r="D99" s="6">
        <v>0</v>
      </c>
      <c r="E99" s="6">
        <v>0</v>
      </c>
      <c r="F99" s="6">
        <v>556467</v>
      </c>
      <c r="G99" s="6">
        <v>0</v>
      </c>
      <c r="H99" s="6">
        <v>7845367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>
      <c r="A100" s="4">
        <v>901153500</v>
      </c>
      <c r="B100" s="4" t="s">
        <v>65</v>
      </c>
      <c r="C100" s="11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2117665</v>
      </c>
      <c r="K100" s="6">
        <v>0</v>
      </c>
      <c r="L100" s="6">
        <v>0</v>
      </c>
      <c r="M100" s="6">
        <v>0</v>
      </c>
      <c r="N100" s="6">
        <v>0</v>
      </c>
    </row>
    <row r="101" spans="1:14">
      <c r="A101" s="4">
        <v>800250634</v>
      </c>
      <c r="B101" s="4" t="s">
        <v>66</v>
      </c>
      <c r="C101" s="11">
        <v>0</v>
      </c>
      <c r="D101" s="6">
        <v>133522</v>
      </c>
      <c r="E101" s="6">
        <v>186431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126400</v>
      </c>
      <c r="L101" s="6">
        <v>0</v>
      </c>
      <c r="M101" s="6">
        <v>0</v>
      </c>
      <c r="N101" s="6">
        <v>0</v>
      </c>
    </row>
    <row r="102" spans="1:14">
      <c r="A102" s="4">
        <v>890102768</v>
      </c>
      <c r="B102" s="4" t="s">
        <v>67</v>
      </c>
      <c r="C102" s="11">
        <v>1707718</v>
      </c>
      <c r="D102" s="6">
        <v>7138635</v>
      </c>
      <c r="E102" s="6">
        <v>-243983</v>
      </c>
      <c r="F102" s="6">
        <v>3104245</v>
      </c>
      <c r="G102" s="6">
        <v>10164894</v>
      </c>
      <c r="H102" s="6">
        <v>21051178</v>
      </c>
      <c r="I102" s="6">
        <v>6777578</v>
      </c>
      <c r="J102" s="6">
        <v>14647064</v>
      </c>
      <c r="K102" s="6">
        <v>24127760</v>
      </c>
      <c r="L102" s="6">
        <v>8438453</v>
      </c>
      <c r="M102" s="6">
        <v>0</v>
      </c>
      <c r="N102" s="6">
        <v>0</v>
      </c>
    </row>
    <row r="103" spans="1:14">
      <c r="A103" s="4">
        <v>901127065</v>
      </c>
      <c r="B103" s="4" t="s">
        <v>68</v>
      </c>
      <c r="C103" s="11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2334476</v>
      </c>
      <c r="M103" s="6">
        <v>0</v>
      </c>
      <c r="N103" s="6">
        <v>0</v>
      </c>
    </row>
    <row r="104" spans="1:14">
      <c r="A104" s="4">
        <v>800226175</v>
      </c>
      <c r="B104" s="4" t="s">
        <v>69</v>
      </c>
      <c r="C104" s="11">
        <v>29980823</v>
      </c>
      <c r="D104" s="6">
        <v>114710115</v>
      </c>
      <c r="E104" s="6">
        <v>4118081</v>
      </c>
      <c r="F104" s="6">
        <v>19517742</v>
      </c>
      <c r="G104" s="6">
        <v>39407365</v>
      </c>
      <c r="H104" s="6">
        <v>-1561943</v>
      </c>
      <c r="I104" s="6">
        <v>9525405</v>
      </c>
      <c r="J104" s="6">
        <v>11436763</v>
      </c>
      <c r="K104" s="6">
        <v>67571081</v>
      </c>
      <c r="L104" s="6">
        <v>20696362</v>
      </c>
      <c r="M104" s="6">
        <v>711557</v>
      </c>
      <c r="N104" s="6">
        <v>0</v>
      </c>
    </row>
    <row r="105" spans="1:14">
      <c r="A105" s="4">
        <v>830039670</v>
      </c>
      <c r="B105" s="4" t="s">
        <v>70</v>
      </c>
      <c r="C105" s="11">
        <v>192982</v>
      </c>
      <c r="D105" s="6">
        <v>323134</v>
      </c>
      <c r="E105" s="6">
        <v>126400</v>
      </c>
      <c r="F105" s="6">
        <v>852627</v>
      </c>
      <c r="G105" s="6">
        <v>474581</v>
      </c>
      <c r="H105" s="6">
        <v>0</v>
      </c>
      <c r="I105" s="6">
        <v>5684658</v>
      </c>
      <c r="J105" s="6">
        <v>4243364</v>
      </c>
      <c r="K105" s="6">
        <v>-1283872</v>
      </c>
      <c r="L105" s="6">
        <v>343507</v>
      </c>
      <c r="M105" s="6">
        <v>7585818</v>
      </c>
      <c r="N105" s="6">
        <v>74505763</v>
      </c>
    </row>
    <row r="106" spans="1:14">
      <c r="A106" s="4">
        <v>860037950</v>
      </c>
      <c r="B106" s="4" t="s">
        <v>71</v>
      </c>
      <c r="C106" s="11">
        <v>0</v>
      </c>
      <c r="D106" s="6">
        <v>0</v>
      </c>
      <c r="E106" s="6">
        <v>182446</v>
      </c>
      <c r="F106" s="6">
        <v>126400</v>
      </c>
      <c r="G106" s="6">
        <v>0</v>
      </c>
      <c r="H106" s="6">
        <v>0</v>
      </c>
      <c r="I106" s="6">
        <v>0</v>
      </c>
      <c r="J106" s="6">
        <v>0</v>
      </c>
      <c r="K106" s="6">
        <v>314077</v>
      </c>
      <c r="L106" s="6">
        <v>0</v>
      </c>
      <c r="M106" s="6">
        <v>0</v>
      </c>
      <c r="N106" s="6">
        <v>2663900</v>
      </c>
    </row>
    <row r="107" spans="1:14">
      <c r="A107" s="10">
        <v>830053105</v>
      </c>
      <c r="B107" s="10" t="s">
        <v>72</v>
      </c>
      <c r="C107" s="11">
        <v>201239</v>
      </c>
      <c r="D107" s="6">
        <v>0</v>
      </c>
      <c r="E107" s="6">
        <v>177967</v>
      </c>
      <c r="F107" s="6">
        <v>0</v>
      </c>
      <c r="G107" s="6">
        <v>0</v>
      </c>
      <c r="H107" s="6">
        <v>0</v>
      </c>
      <c r="I107" s="6">
        <v>0</v>
      </c>
      <c r="J107" s="6">
        <v>349077</v>
      </c>
      <c r="K107" s="6">
        <v>758079</v>
      </c>
      <c r="L107" s="6">
        <v>-15100</v>
      </c>
      <c r="M107" s="6">
        <v>0</v>
      </c>
      <c r="N107" s="6">
        <v>0</v>
      </c>
    </row>
    <row r="108" spans="1:14">
      <c r="A108" s="4">
        <v>900336524</v>
      </c>
      <c r="B108" s="4" t="s">
        <v>73</v>
      </c>
      <c r="C108" s="11">
        <v>419682</v>
      </c>
      <c r="D108" s="6">
        <v>-419682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</row>
    <row r="109" spans="1:14">
      <c r="A109" s="4">
        <v>901361596</v>
      </c>
      <c r="B109" s="4" t="s">
        <v>74</v>
      </c>
      <c r="C109" s="11">
        <v>0</v>
      </c>
      <c r="D109" s="6">
        <v>230933</v>
      </c>
      <c r="E109" s="6">
        <v>714995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1268994</v>
      </c>
      <c r="M109" s="6">
        <v>8814972</v>
      </c>
      <c r="N109" s="6">
        <v>4850218</v>
      </c>
    </row>
    <row r="110" spans="1:14">
      <c r="A110" s="4">
        <v>901433263</v>
      </c>
      <c r="B110" s="4" t="s">
        <v>75</v>
      </c>
      <c r="C110" s="11">
        <v>18695303</v>
      </c>
      <c r="D110" s="6">
        <v>67349848</v>
      </c>
      <c r="E110" s="6">
        <v>74644001</v>
      </c>
      <c r="F110" s="6">
        <v>57536491</v>
      </c>
      <c r="G110" s="6">
        <v>38639555</v>
      </c>
      <c r="H110" s="6">
        <v>89613514</v>
      </c>
      <c r="I110" s="6">
        <v>111790480</v>
      </c>
      <c r="J110" s="6">
        <v>96506741</v>
      </c>
      <c r="K110" s="6">
        <v>98066233</v>
      </c>
      <c r="L110" s="6">
        <v>73325617</v>
      </c>
      <c r="M110" s="6">
        <v>0</v>
      </c>
      <c r="N110" s="6">
        <v>0</v>
      </c>
    </row>
    <row r="111" spans="1:14">
      <c r="A111" s="4">
        <v>901034790</v>
      </c>
      <c r="B111" s="4" t="s">
        <v>76</v>
      </c>
      <c r="C111" s="11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1345500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</row>
    <row r="112" spans="1:14">
      <c r="A112" s="4">
        <v>830023202</v>
      </c>
      <c r="B112" s="4" t="s">
        <v>77</v>
      </c>
      <c r="C112" s="11">
        <v>2949287</v>
      </c>
      <c r="D112" s="6">
        <v>1691835</v>
      </c>
      <c r="E112" s="6">
        <v>3695018</v>
      </c>
      <c r="F112" s="6">
        <v>675147</v>
      </c>
      <c r="G112" s="6">
        <v>25146075</v>
      </c>
      <c r="H112" s="6">
        <v>7120448</v>
      </c>
      <c r="I112" s="6">
        <v>8394916</v>
      </c>
      <c r="J112" s="6">
        <v>14346047</v>
      </c>
      <c r="K112" s="6">
        <v>1653130</v>
      </c>
      <c r="L112" s="6">
        <v>1342260</v>
      </c>
      <c r="M112" s="6">
        <v>0</v>
      </c>
      <c r="N112" s="6">
        <v>0</v>
      </c>
    </row>
    <row r="113" spans="1:14">
      <c r="A113" s="4">
        <v>800188271</v>
      </c>
      <c r="B113" s="4" t="s">
        <v>78</v>
      </c>
      <c r="C113" s="11">
        <v>33091544</v>
      </c>
      <c r="D113" s="6">
        <v>0</v>
      </c>
      <c r="E113" s="6">
        <v>13507116</v>
      </c>
      <c r="F113" s="6">
        <v>0</v>
      </c>
      <c r="G113" s="6">
        <v>9984762</v>
      </c>
      <c r="H113" s="6">
        <v>0</v>
      </c>
      <c r="I113" s="6">
        <v>1561239</v>
      </c>
      <c r="J113" s="6">
        <v>-138160</v>
      </c>
      <c r="K113" s="6">
        <v>0</v>
      </c>
      <c r="L113" s="6">
        <v>-151312</v>
      </c>
      <c r="M113" s="6">
        <v>0</v>
      </c>
      <c r="N113" s="6">
        <v>0</v>
      </c>
    </row>
    <row r="114" spans="1:14">
      <c r="A114" s="4">
        <v>900978341</v>
      </c>
      <c r="B114" s="4" t="s">
        <v>79</v>
      </c>
      <c r="C114" s="11">
        <v>59700</v>
      </c>
      <c r="D114" s="6">
        <v>56700</v>
      </c>
      <c r="E114" s="6">
        <v>1199961</v>
      </c>
      <c r="F114" s="6">
        <v>302453</v>
      </c>
      <c r="G114" s="6">
        <v>1835488</v>
      </c>
      <c r="H114" s="6">
        <v>1503711</v>
      </c>
      <c r="I114" s="6">
        <v>180700</v>
      </c>
      <c r="J114" s="6">
        <v>1174647</v>
      </c>
      <c r="K114" s="6">
        <v>992129</v>
      </c>
      <c r="L114" s="6">
        <v>1055473</v>
      </c>
      <c r="M114" s="6">
        <v>0</v>
      </c>
      <c r="N114" s="6">
        <v>0</v>
      </c>
    </row>
    <row r="115" spans="1:14">
      <c r="A115" s="4">
        <v>901127521</v>
      </c>
      <c r="B115" s="4" t="s">
        <v>80</v>
      </c>
      <c r="C115" s="11">
        <v>0</v>
      </c>
      <c r="D115" s="6">
        <v>167588</v>
      </c>
      <c r="E115" s="6">
        <v>0</v>
      </c>
      <c r="F115" s="6">
        <v>0</v>
      </c>
      <c r="G115" s="6">
        <v>0</v>
      </c>
      <c r="H115" s="6">
        <v>16380522</v>
      </c>
      <c r="I115" s="6">
        <v>1206389</v>
      </c>
      <c r="J115" s="6">
        <v>0</v>
      </c>
      <c r="K115" s="6">
        <v>0</v>
      </c>
      <c r="L115" s="6">
        <v>0</v>
      </c>
      <c r="M115" s="6">
        <v>9869558</v>
      </c>
      <c r="N115" s="6">
        <v>7949706</v>
      </c>
    </row>
    <row r="116" spans="1:14">
      <c r="A116" s="4">
        <v>901153056</v>
      </c>
      <c r="B116" s="4" t="s">
        <v>81</v>
      </c>
      <c r="C116" s="11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646902950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</row>
    <row r="117" spans="1:14">
      <c r="A117" s="4">
        <v>899999063</v>
      </c>
      <c r="B117" s="4" t="s">
        <v>82</v>
      </c>
      <c r="C117" s="11">
        <v>0</v>
      </c>
      <c r="D117" s="6">
        <v>35393868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1146704</v>
      </c>
    </row>
    <row r="118" spans="1:14">
      <c r="A118" s="4">
        <v>860503634</v>
      </c>
      <c r="B118" s="4" t="s">
        <v>83</v>
      </c>
      <c r="C118" s="11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226827236</v>
      </c>
      <c r="J118" s="6">
        <v>1006395905</v>
      </c>
      <c r="K118" s="6">
        <v>585414640</v>
      </c>
      <c r="L118" s="6">
        <v>769313105</v>
      </c>
      <c r="M118" s="6">
        <v>0</v>
      </c>
      <c r="N118" s="6">
        <v>0</v>
      </c>
    </row>
    <row r="119" spans="1:14">
      <c r="A119" s="4">
        <v>899999114</v>
      </c>
      <c r="B119" s="4" t="s">
        <v>84</v>
      </c>
      <c r="C119" s="11">
        <v>0</v>
      </c>
      <c r="D119" s="6">
        <v>2303329</v>
      </c>
      <c r="E119" s="6">
        <v>295629</v>
      </c>
      <c r="F119" s="6">
        <v>353943</v>
      </c>
      <c r="G119" s="6">
        <v>126331</v>
      </c>
      <c r="H119" s="6">
        <v>0</v>
      </c>
      <c r="I119" s="6">
        <v>473587</v>
      </c>
      <c r="J119" s="6">
        <v>1214254</v>
      </c>
      <c r="K119" s="6">
        <v>1138435</v>
      </c>
      <c r="L119" s="6">
        <v>168700</v>
      </c>
      <c r="M119" s="6">
        <v>0</v>
      </c>
      <c r="N119" s="6">
        <v>0</v>
      </c>
    </row>
    <row r="120" spans="1:14">
      <c r="A120" s="4">
        <v>890201235</v>
      </c>
      <c r="B120" s="4" t="s">
        <v>85</v>
      </c>
      <c r="C120" s="11">
        <v>256736</v>
      </c>
      <c r="D120" s="6">
        <v>0</v>
      </c>
      <c r="E120" s="6">
        <v>273304</v>
      </c>
      <c r="F120" s="6">
        <v>651984</v>
      </c>
      <c r="G120" s="6">
        <v>0</v>
      </c>
      <c r="H120" s="6">
        <v>12481381</v>
      </c>
      <c r="I120" s="6">
        <v>509715</v>
      </c>
      <c r="J120" s="6">
        <v>870264</v>
      </c>
      <c r="K120" s="6">
        <v>217561</v>
      </c>
      <c r="L120" s="6">
        <v>1892273</v>
      </c>
      <c r="M120" s="6">
        <v>0</v>
      </c>
      <c r="N120" s="6">
        <v>0</v>
      </c>
    </row>
    <row r="121" spans="1:14">
      <c r="A121" s="4">
        <v>860007759</v>
      </c>
      <c r="B121" s="4" t="s">
        <v>86</v>
      </c>
      <c r="C121" s="11">
        <v>0</v>
      </c>
      <c r="D121" s="6">
        <v>59700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308024</v>
      </c>
      <c r="M121" s="6">
        <v>127214348</v>
      </c>
      <c r="N121" s="6">
        <v>0</v>
      </c>
    </row>
    <row r="122" spans="1:14">
      <c r="A122" s="4">
        <v>860056070</v>
      </c>
      <c r="B122" s="4" t="s">
        <v>87</v>
      </c>
      <c r="C122" s="11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14329989</v>
      </c>
      <c r="K122" s="6">
        <v>0</v>
      </c>
      <c r="L122" s="6">
        <v>0</v>
      </c>
      <c r="M122" s="6">
        <v>0</v>
      </c>
      <c r="N122" s="6">
        <v>0</v>
      </c>
    </row>
    <row r="123" spans="1:14">
      <c r="A123" s="4">
        <v>860403721</v>
      </c>
      <c r="B123" s="4" t="s">
        <v>88</v>
      </c>
      <c r="C123" s="11">
        <v>0</v>
      </c>
      <c r="D123" s="6">
        <v>0</v>
      </c>
      <c r="E123" s="6">
        <v>0</v>
      </c>
      <c r="F123" s="6">
        <v>0</v>
      </c>
      <c r="G123" s="6">
        <v>0</v>
      </c>
      <c r="H123" s="6">
        <v>52422295</v>
      </c>
      <c r="I123" s="6">
        <v>0</v>
      </c>
      <c r="J123" s="6">
        <v>0</v>
      </c>
      <c r="K123" s="6">
        <v>0</v>
      </c>
      <c r="L123" s="6">
        <v>0</v>
      </c>
      <c r="M123" s="6">
        <v>33484672</v>
      </c>
      <c r="N123" s="6">
        <v>0</v>
      </c>
    </row>
    <row r="124" spans="1:14">
      <c r="A124" s="4">
        <v>860066789</v>
      </c>
      <c r="B124" s="4" t="s">
        <v>89</v>
      </c>
      <c r="C124" s="11">
        <v>0</v>
      </c>
      <c r="D124" s="6">
        <v>67061782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392697097</v>
      </c>
      <c r="N124" s="6">
        <v>0</v>
      </c>
    </row>
    <row r="125" spans="1:14">
      <c r="A125" s="4">
        <v>860075558</v>
      </c>
      <c r="B125" s="4" t="s">
        <v>90</v>
      </c>
      <c r="C125" s="11">
        <v>0</v>
      </c>
      <c r="D125" s="6">
        <v>0</v>
      </c>
      <c r="E125" s="6">
        <v>0</v>
      </c>
      <c r="F125" s="6">
        <v>0</v>
      </c>
      <c r="G125" s="6">
        <v>206288574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46350207</v>
      </c>
      <c r="N125" s="6">
        <v>0</v>
      </c>
    </row>
    <row r="126" spans="1:14">
      <c r="A126" s="4">
        <v>860013720</v>
      </c>
      <c r="B126" s="4" t="s">
        <v>91</v>
      </c>
      <c r="C126" s="11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2663900</v>
      </c>
      <c r="M126" s="6">
        <v>5901820</v>
      </c>
      <c r="N126" s="6">
        <v>0</v>
      </c>
    </row>
    <row r="127" spans="1:14">
      <c r="A127" s="4">
        <v>800225340</v>
      </c>
      <c r="B127" s="4" t="s">
        <v>92</v>
      </c>
      <c r="C127" s="11">
        <v>0</v>
      </c>
      <c r="D127" s="6">
        <v>0</v>
      </c>
      <c r="E127" s="6">
        <v>0</v>
      </c>
      <c r="F127" s="6">
        <v>6555607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89893643</v>
      </c>
      <c r="N127" s="6">
        <v>0</v>
      </c>
    </row>
    <row r="128" spans="1:14">
      <c r="A128" s="4">
        <v>860051853</v>
      </c>
      <c r="B128" s="4" t="s">
        <v>93</v>
      </c>
      <c r="C128" s="11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342150</v>
      </c>
      <c r="N128" s="6">
        <v>0</v>
      </c>
    </row>
    <row r="129" spans="1:14">
      <c r="A129" s="4">
        <v>860078828</v>
      </c>
      <c r="B129" s="4" t="s">
        <v>94</v>
      </c>
      <c r="C129" s="11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59971</v>
      </c>
      <c r="N129" s="6">
        <v>0</v>
      </c>
    </row>
    <row r="130" spans="1:14">
      <c r="A130" s="4">
        <v>860038299</v>
      </c>
      <c r="B130" s="4" t="s">
        <v>95</v>
      </c>
      <c r="C130" s="11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59700</v>
      </c>
    </row>
    <row r="131" spans="1:14">
      <c r="A131" s="4">
        <v>830113849</v>
      </c>
      <c r="B131" s="4" t="s">
        <v>96</v>
      </c>
      <c r="C131" s="11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2420600</v>
      </c>
    </row>
    <row r="132" spans="1:14" ht="15.75">
      <c r="A132" s="4">
        <v>999999999</v>
      </c>
      <c r="B132" s="4" t="s">
        <v>97</v>
      </c>
      <c r="C132" s="8">
        <v>26895000</v>
      </c>
      <c r="D132" s="12">
        <v>33785300</v>
      </c>
      <c r="E132" s="8">
        <v>38317582</v>
      </c>
      <c r="F132" s="8">
        <v>13592300</v>
      </c>
      <c r="G132" s="8">
        <v>28926000</v>
      </c>
      <c r="H132" s="8">
        <v>33788700</v>
      </c>
      <c r="I132" s="8">
        <v>61937234</v>
      </c>
      <c r="J132" s="8">
        <v>58312800</v>
      </c>
      <c r="K132" s="8">
        <v>73029602</v>
      </c>
      <c r="L132" s="8">
        <v>39565700</v>
      </c>
      <c r="M132" s="13">
        <v>38806200</v>
      </c>
      <c r="N132" s="13">
        <v>40071600</v>
      </c>
    </row>
    <row r="133" spans="1:14" ht="15.75">
      <c r="A133" s="4">
        <v>999999999</v>
      </c>
      <c r="B133" s="4" t="s">
        <v>98</v>
      </c>
      <c r="C133" s="8">
        <v>25014167</v>
      </c>
      <c r="D133" s="12">
        <v>13380073</v>
      </c>
      <c r="E133" s="8">
        <v>9245865</v>
      </c>
      <c r="F133" s="8">
        <v>7824801</v>
      </c>
      <c r="G133" s="8">
        <v>1212077</v>
      </c>
      <c r="H133" s="8">
        <v>1903000</v>
      </c>
      <c r="I133" s="8">
        <v>212299</v>
      </c>
      <c r="J133" s="8">
        <v>3871699</v>
      </c>
      <c r="K133" s="8">
        <v>5299999</v>
      </c>
      <c r="L133" s="8">
        <v>3542099</v>
      </c>
      <c r="M133" s="13">
        <v>2383898</v>
      </c>
      <c r="N133" s="13">
        <v>273999</v>
      </c>
    </row>
    <row r="134" spans="1:14">
      <c r="A134" s="4">
        <v>999999999</v>
      </c>
      <c r="B134" s="4" t="s">
        <v>99</v>
      </c>
      <c r="C134" s="8">
        <v>28139023</v>
      </c>
      <c r="D134" s="14">
        <v>4228365.2700000107</v>
      </c>
      <c r="E134" s="8">
        <v>14748287</v>
      </c>
      <c r="F134" s="8">
        <v>20861479</v>
      </c>
      <c r="G134" s="8">
        <v>4304580</v>
      </c>
      <c r="H134" s="8">
        <v>8823061</v>
      </c>
      <c r="I134" s="8">
        <v>6176021</v>
      </c>
      <c r="J134" s="8">
        <v>294508165.99999666</v>
      </c>
      <c r="K134" s="8">
        <v>-304375676</v>
      </c>
      <c r="L134" s="8">
        <v>9425900.0000033379</v>
      </c>
      <c r="M134" s="13">
        <v>7461036.8499999717</v>
      </c>
      <c r="N134" s="13">
        <v>14633310.909999989</v>
      </c>
    </row>
    <row r="135" spans="1:14">
      <c r="A135" s="2" t="s">
        <v>100</v>
      </c>
      <c r="B135" s="2"/>
      <c r="C135" s="7">
        <f>+C79+C75+C39+C3</f>
        <v>28529371054</v>
      </c>
      <c r="D135" s="7">
        <f t="shared" ref="D135:N135" si="4">+D79+D75+D39+D3</f>
        <v>28824194943.849998</v>
      </c>
      <c r="E135" s="7">
        <f t="shared" si="4"/>
        <v>23802750647.549999</v>
      </c>
      <c r="F135" s="7">
        <f t="shared" si="4"/>
        <v>29750236671</v>
      </c>
      <c r="G135" s="7">
        <f t="shared" si="4"/>
        <v>32779982651</v>
      </c>
      <c r="H135" s="7">
        <f t="shared" si="4"/>
        <v>31788562660.299999</v>
      </c>
      <c r="I135" s="7">
        <f t="shared" si="4"/>
        <v>34977557353.190002</v>
      </c>
      <c r="J135" s="7">
        <f t="shared" si="4"/>
        <v>30500624944.739998</v>
      </c>
      <c r="K135" s="7">
        <f t="shared" si="4"/>
        <v>35459548597.800003</v>
      </c>
      <c r="L135" s="7">
        <f t="shared" si="4"/>
        <v>29542348190.000004</v>
      </c>
      <c r="M135" s="7">
        <f t="shared" si="4"/>
        <v>30172407214.950001</v>
      </c>
      <c r="N135" s="7">
        <f t="shared" si="4"/>
        <v>26550849790.41</v>
      </c>
    </row>
  </sheetData>
  <mergeCells count="1">
    <mergeCell ref="A1:B2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5FEF6-9058-4350-A653-E155D4AA52B8}">
  <dimension ref="A1:N171"/>
  <sheetViews>
    <sheetView topLeftCell="A6" zoomScale="60" zoomScaleNormal="60" workbookViewId="0">
      <pane xSplit="2" ySplit="2" topLeftCell="C8" activePane="bottomRight" state="frozen"/>
      <selection pane="bottomRight" activeCell="A59" sqref="A59"/>
      <selection pane="bottomLeft" activeCell="A8" sqref="A8"/>
      <selection pane="topRight" activeCell="C6" sqref="C6"/>
    </sheetView>
  </sheetViews>
  <sheetFormatPr defaultColWidth="11.42578125" defaultRowHeight="15.75"/>
  <cols>
    <col min="1" max="1" width="29.7109375" style="16" customWidth="1"/>
    <col min="2" max="2" width="91.7109375" style="16" customWidth="1"/>
    <col min="3" max="3" width="25.7109375" style="17" customWidth="1"/>
    <col min="4" max="4" width="25" style="16" customWidth="1"/>
    <col min="5" max="5" width="31.85546875" style="16" customWidth="1"/>
    <col min="6" max="6" width="26.28515625" style="16" customWidth="1"/>
    <col min="7" max="7" width="27.42578125" style="16" customWidth="1"/>
    <col min="8" max="8" width="31.85546875" style="16" bestFit="1" customWidth="1"/>
    <col min="9" max="9" width="26.7109375" style="16" customWidth="1"/>
    <col min="10" max="10" width="32.5703125" style="18" bestFit="1" customWidth="1"/>
    <col min="11" max="11" width="26.5703125" style="16" bestFit="1" customWidth="1"/>
    <col min="12" max="12" width="25.42578125" style="16" bestFit="1" customWidth="1"/>
    <col min="13" max="13" width="26.140625" style="16" bestFit="1" customWidth="1"/>
    <col min="14" max="14" width="25.42578125" style="16" bestFit="1" customWidth="1"/>
    <col min="15" max="16384" width="11.42578125" style="16"/>
  </cols>
  <sheetData>
    <row r="1" spans="1:14" ht="15.75" hidden="1" customHeight="1"/>
    <row r="2" spans="1:14" ht="16.5" thickBot="1">
      <c r="A2" s="19" t="s">
        <v>101</v>
      </c>
      <c r="B2" s="19" t="s">
        <v>102</v>
      </c>
      <c r="C2" s="20"/>
    </row>
    <row r="3" spans="1:14" ht="16.5" thickTop="1"/>
    <row r="4" spans="1:14">
      <c r="A4" s="19" t="s">
        <v>103</v>
      </c>
      <c r="B4" s="21">
        <v>44197</v>
      </c>
    </row>
    <row r="6" spans="1:14" s="22" customFormat="1" ht="20.100000000000001" customHeight="1">
      <c r="A6" s="84" t="s">
        <v>0</v>
      </c>
      <c r="B6" s="84"/>
      <c r="C6" s="45">
        <v>44562</v>
      </c>
      <c r="D6" s="45">
        <v>44593</v>
      </c>
      <c r="E6" s="45">
        <v>44621</v>
      </c>
      <c r="F6" s="45">
        <v>44652</v>
      </c>
      <c r="G6" s="45">
        <v>44682</v>
      </c>
      <c r="H6" s="45">
        <v>44713</v>
      </c>
      <c r="I6" s="45">
        <v>44743</v>
      </c>
      <c r="J6" s="45">
        <v>44774</v>
      </c>
      <c r="K6" s="45">
        <v>44805</v>
      </c>
      <c r="L6" s="45">
        <v>44835</v>
      </c>
      <c r="M6" s="45">
        <v>44866</v>
      </c>
      <c r="N6" s="45">
        <v>44896</v>
      </c>
    </row>
    <row r="7" spans="1:14" s="22" customFormat="1">
      <c r="A7" s="84"/>
      <c r="B7" s="84"/>
      <c r="C7" s="23" t="s">
        <v>1</v>
      </c>
      <c r="D7" s="1" t="s">
        <v>1</v>
      </c>
      <c r="E7" s="1" t="s">
        <v>1</v>
      </c>
      <c r="F7" s="1" t="s">
        <v>1</v>
      </c>
      <c r="G7" s="1" t="s">
        <v>1</v>
      </c>
      <c r="H7" s="1" t="s">
        <v>1</v>
      </c>
      <c r="I7" s="1" t="s">
        <v>1</v>
      </c>
      <c r="J7" s="23" t="s">
        <v>1</v>
      </c>
      <c r="K7" s="1" t="s">
        <v>1</v>
      </c>
      <c r="L7" s="1" t="s">
        <v>1</v>
      </c>
      <c r="M7" s="1" t="s">
        <v>1</v>
      </c>
      <c r="N7" s="1" t="s">
        <v>1</v>
      </c>
    </row>
    <row r="8" spans="1:14" s="19" customFormat="1">
      <c r="A8" s="24" t="s">
        <v>2</v>
      </c>
      <c r="B8" s="24"/>
      <c r="C8" s="25">
        <f t="shared" ref="C8:J8" si="0">+SUM(C9:C45)</f>
        <v>15909329682</v>
      </c>
      <c r="D8" s="25">
        <f t="shared" si="0"/>
        <v>16569933423</v>
      </c>
      <c r="E8" s="25">
        <f t="shared" si="0"/>
        <v>16895624276</v>
      </c>
      <c r="F8" s="25">
        <f t="shared" si="0"/>
        <v>16117566022</v>
      </c>
      <c r="G8" s="25">
        <f t="shared" si="0"/>
        <v>16699074703</v>
      </c>
      <c r="H8" s="26">
        <f t="shared" si="0"/>
        <v>18437847239</v>
      </c>
      <c r="I8" s="26">
        <f t="shared" si="0"/>
        <v>16640834303</v>
      </c>
      <c r="J8" s="26">
        <f t="shared" si="0"/>
        <v>17495081898</v>
      </c>
      <c r="K8" s="26">
        <f>SUM(K9:K45)</f>
        <v>17047976754</v>
      </c>
      <c r="L8" s="26">
        <f t="shared" ref="L8:M8" si="1">+SUM(L9:L45)</f>
        <v>16849160694.5</v>
      </c>
      <c r="M8" s="26">
        <f t="shared" si="1"/>
        <v>17175282979</v>
      </c>
      <c r="N8" s="28">
        <f>SUM(N9:N45)</f>
        <v>16650950285</v>
      </c>
    </row>
    <row r="9" spans="1:14">
      <c r="A9" s="29">
        <v>817001773</v>
      </c>
      <c r="B9" s="29" t="s">
        <v>12</v>
      </c>
      <c r="C9" s="30">
        <v>15107211</v>
      </c>
      <c r="D9" s="31">
        <v>90226308</v>
      </c>
      <c r="E9" s="31">
        <v>24993411</v>
      </c>
      <c r="F9" s="31">
        <v>27722284</v>
      </c>
      <c r="G9" s="31">
        <v>11450515</v>
      </c>
      <c r="H9" s="32">
        <v>3398773</v>
      </c>
      <c r="I9" s="32">
        <v>2134855</v>
      </c>
      <c r="J9" s="32">
        <v>13055541</v>
      </c>
      <c r="K9" s="32">
        <v>16224464</v>
      </c>
      <c r="L9" s="32">
        <v>11559020</v>
      </c>
      <c r="M9" s="32">
        <v>12034574</v>
      </c>
      <c r="N9" s="32">
        <v>19188683</v>
      </c>
    </row>
    <row r="10" spans="1:14">
      <c r="A10" s="29">
        <v>830113831</v>
      </c>
      <c r="B10" s="29" t="s">
        <v>15</v>
      </c>
      <c r="C10" s="30">
        <v>55685227</v>
      </c>
      <c r="D10" s="31">
        <v>13271245</v>
      </c>
      <c r="E10" s="31">
        <v>24491594</v>
      </c>
      <c r="F10" s="31">
        <v>25808291</v>
      </c>
      <c r="G10" s="31">
        <v>69944671</v>
      </c>
      <c r="H10" s="32">
        <v>25801121</v>
      </c>
      <c r="I10" s="32">
        <v>38531081</v>
      </c>
      <c r="J10" s="32">
        <v>49410127</v>
      </c>
      <c r="K10" s="32">
        <v>37407388</v>
      </c>
      <c r="L10" s="32">
        <v>25449161</v>
      </c>
      <c r="M10" s="32">
        <v>17951197</v>
      </c>
      <c r="N10" s="32">
        <v>18833359</v>
      </c>
    </row>
    <row r="11" spans="1:14">
      <c r="A11" s="29">
        <v>900604350</v>
      </c>
      <c r="B11" s="29" t="s">
        <v>32</v>
      </c>
      <c r="C11" s="30">
        <v>31525005</v>
      </c>
      <c r="D11" s="31">
        <v>26051338</v>
      </c>
      <c r="E11" s="31">
        <v>36295949</v>
      </c>
      <c r="F11" s="31">
        <v>21685156</v>
      </c>
      <c r="G11" s="31">
        <v>39593615</v>
      </c>
      <c r="H11" s="32">
        <v>10826510</v>
      </c>
      <c r="I11" s="32">
        <v>12021324</v>
      </c>
      <c r="J11" s="32">
        <v>21781791</v>
      </c>
      <c r="K11" s="32">
        <v>12514551</v>
      </c>
      <c r="L11" s="32">
        <v>32931071</v>
      </c>
      <c r="M11" s="32">
        <v>7824607</v>
      </c>
      <c r="N11" s="32">
        <v>64549419</v>
      </c>
    </row>
    <row r="12" spans="1:14">
      <c r="A12" s="29">
        <v>818000140</v>
      </c>
      <c r="B12" s="29" t="s">
        <v>13</v>
      </c>
      <c r="C12" s="30">
        <v>0</v>
      </c>
      <c r="D12" s="31">
        <v>0</v>
      </c>
      <c r="E12" s="31">
        <v>0</v>
      </c>
      <c r="F12" s="31">
        <v>0</v>
      </c>
      <c r="G12" s="31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</row>
    <row r="13" spans="1:14">
      <c r="A13" s="29">
        <v>839000495</v>
      </c>
      <c r="B13" s="29" t="s">
        <v>17</v>
      </c>
      <c r="C13" s="30">
        <v>1236552</v>
      </c>
      <c r="D13" s="31">
        <v>2049470</v>
      </c>
      <c r="E13" s="31">
        <v>8080345</v>
      </c>
      <c r="F13" s="31">
        <v>680300</v>
      </c>
      <c r="G13" s="31">
        <v>5068835</v>
      </c>
      <c r="H13" s="32">
        <v>621997</v>
      </c>
      <c r="I13" s="32">
        <v>9114640</v>
      </c>
      <c r="J13" s="32">
        <v>5829831</v>
      </c>
      <c r="K13" s="32">
        <v>26554991</v>
      </c>
      <c r="L13" s="32">
        <v>8508511</v>
      </c>
      <c r="M13" s="32">
        <v>3692082</v>
      </c>
      <c r="N13" s="32">
        <v>897621</v>
      </c>
    </row>
    <row r="14" spans="1:14">
      <c r="A14" s="29">
        <v>900935126</v>
      </c>
      <c r="B14" s="29" t="s">
        <v>34</v>
      </c>
      <c r="C14" s="30">
        <v>143082377</v>
      </c>
      <c r="D14" s="31">
        <v>213669516</v>
      </c>
      <c r="E14" s="31">
        <v>77283694</v>
      </c>
      <c r="F14" s="31">
        <v>175838020</v>
      </c>
      <c r="G14" s="31">
        <v>97661989</v>
      </c>
      <c r="H14" s="32">
        <v>162059939</v>
      </c>
      <c r="I14" s="32">
        <v>97506448</v>
      </c>
      <c r="J14" s="32">
        <v>83673266</v>
      </c>
      <c r="K14" s="32">
        <v>159178993</v>
      </c>
      <c r="L14" s="32">
        <v>80166602</v>
      </c>
      <c r="M14" s="32">
        <v>79183882</v>
      </c>
      <c r="N14" s="32">
        <v>57055292</v>
      </c>
    </row>
    <row r="15" spans="1:14">
      <c r="A15" s="29">
        <v>806008394</v>
      </c>
      <c r="B15" s="29" t="s">
        <v>10</v>
      </c>
      <c r="C15" s="30">
        <v>196579186</v>
      </c>
      <c r="D15" s="31">
        <v>176055833</v>
      </c>
      <c r="E15" s="31">
        <v>236902291</v>
      </c>
      <c r="F15" s="31">
        <v>457190910</v>
      </c>
      <c r="G15" s="31">
        <v>176920723</v>
      </c>
      <c r="H15" s="32">
        <v>171516579</v>
      </c>
      <c r="I15" s="32">
        <v>198512847</v>
      </c>
      <c r="J15" s="32">
        <v>222016795</v>
      </c>
      <c r="K15" s="32">
        <v>117434932</v>
      </c>
      <c r="L15" s="32">
        <v>197679072</v>
      </c>
      <c r="M15" s="32">
        <v>147276019</v>
      </c>
      <c r="N15" s="32">
        <v>110724210</v>
      </c>
    </row>
    <row r="16" spans="1:14">
      <c r="A16" s="29">
        <v>892115006</v>
      </c>
      <c r="B16" s="29" t="s">
        <v>26</v>
      </c>
      <c r="C16" s="30">
        <v>12438182</v>
      </c>
      <c r="D16" s="31">
        <v>21777599</v>
      </c>
      <c r="E16" s="31">
        <v>3745274</v>
      </c>
      <c r="F16" s="31">
        <v>11526602</v>
      </c>
      <c r="G16" s="31">
        <v>1376019</v>
      </c>
      <c r="H16" s="32">
        <v>2663037</v>
      </c>
      <c r="I16" s="32">
        <v>4008262</v>
      </c>
      <c r="J16" s="32">
        <v>32878975</v>
      </c>
      <c r="K16" s="32">
        <v>3645470</v>
      </c>
      <c r="L16" s="32">
        <v>13515067</v>
      </c>
      <c r="M16" s="32">
        <v>129773745</v>
      </c>
      <c r="N16" s="32">
        <v>0</v>
      </c>
    </row>
    <row r="17" spans="1:14">
      <c r="A17" s="29">
        <v>891280008</v>
      </c>
      <c r="B17" s="29" t="s">
        <v>23</v>
      </c>
      <c r="C17" s="30">
        <v>0</v>
      </c>
      <c r="D17" s="31">
        <v>0</v>
      </c>
      <c r="E17" s="31">
        <v>0</v>
      </c>
      <c r="F17" s="31">
        <v>0</v>
      </c>
      <c r="G17" s="31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</row>
    <row r="18" spans="1:14">
      <c r="A18" s="29">
        <v>892200015</v>
      </c>
      <c r="B18" s="29" t="s">
        <v>27</v>
      </c>
      <c r="C18" s="30">
        <v>5186653</v>
      </c>
      <c r="D18" s="31">
        <v>4604442</v>
      </c>
      <c r="E18" s="31">
        <v>179326</v>
      </c>
      <c r="F18" s="31">
        <v>210400</v>
      </c>
      <c r="G18" s="31">
        <v>34874197</v>
      </c>
      <c r="H18" s="32">
        <v>-1078203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</row>
    <row r="19" spans="1:14">
      <c r="A19" s="29">
        <v>891600091</v>
      </c>
      <c r="B19" s="29" t="s">
        <v>24</v>
      </c>
      <c r="C19" s="30">
        <v>6469594</v>
      </c>
      <c r="D19" s="31">
        <v>32129698</v>
      </c>
      <c r="E19" s="31">
        <v>0</v>
      </c>
      <c r="F19" s="31">
        <v>0</v>
      </c>
      <c r="G19" s="31">
        <v>10697425</v>
      </c>
      <c r="H19" s="32">
        <v>825290</v>
      </c>
      <c r="I19" s="32">
        <v>126700</v>
      </c>
      <c r="J19" s="32">
        <v>287897044</v>
      </c>
      <c r="K19" s="32">
        <v>1823922</v>
      </c>
      <c r="L19" s="32">
        <v>4820595</v>
      </c>
      <c r="M19" s="32">
        <v>0</v>
      </c>
      <c r="N19" s="32">
        <v>139201</v>
      </c>
    </row>
    <row r="20" spans="1:14">
      <c r="A20" s="29">
        <v>891180008</v>
      </c>
      <c r="B20" s="29" t="s">
        <v>21</v>
      </c>
      <c r="C20" s="30">
        <v>36427973</v>
      </c>
      <c r="D20" s="31">
        <v>92405929</v>
      </c>
      <c r="E20" s="31">
        <v>93293861</v>
      </c>
      <c r="F20" s="31">
        <v>41870161</v>
      </c>
      <c r="G20" s="31">
        <v>75591882</v>
      </c>
      <c r="H20" s="32">
        <v>92918014</v>
      </c>
      <c r="I20" s="32">
        <v>52678023</v>
      </c>
      <c r="J20" s="32">
        <v>83885949</v>
      </c>
      <c r="K20" s="32">
        <v>60470272</v>
      </c>
      <c r="L20" s="32">
        <v>1403200</v>
      </c>
      <c r="M20" s="32">
        <v>0</v>
      </c>
      <c r="N20" s="32">
        <v>0</v>
      </c>
    </row>
    <row r="21" spans="1:14">
      <c r="A21" s="29">
        <v>890500675</v>
      </c>
      <c r="B21" s="29" t="s">
        <v>20</v>
      </c>
      <c r="C21" s="30">
        <v>9408884</v>
      </c>
      <c r="D21" s="31">
        <v>2659717</v>
      </c>
      <c r="E21" s="31">
        <v>2024004</v>
      </c>
      <c r="F21" s="31">
        <v>5198797</v>
      </c>
      <c r="G21" s="31">
        <v>3265349</v>
      </c>
      <c r="H21" s="32">
        <v>1129342</v>
      </c>
      <c r="I21" s="32">
        <v>418439</v>
      </c>
      <c r="J21" s="32">
        <v>26483481</v>
      </c>
      <c r="K21" s="32">
        <v>1646360</v>
      </c>
      <c r="L21" s="32">
        <v>3375076</v>
      </c>
      <c r="M21" s="32">
        <v>36320382</v>
      </c>
      <c r="N21" s="32">
        <v>6983057</v>
      </c>
    </row>
    <row r="22" spans="1:14">
      <c r="A22" s="29">
        <v>890102044</v>
      </c>
      <c r="B22" s="29" t="s">
        <v>19</v>
      </c>
      <c r="C22" s="30">
        <v>152628861</v>
      </c>
      <c r="D22" s="31">
        <v>81916794</v>
      </c>
      <c r="E22" s="31">
        <v>168816963</v>
      </c>
      <c r="F22" s="31">
        <v>145194382</v>
      </c>
      <c r="G22" s="31">
        <v>124833409</v>
      </c>
      <c r="H22" s="32">
        <v>106155444</v>
      </c>
      <c r="I22" s="32">
        <v>134582136</v>
      </c>
      <c r="J22" s="32">
        <v>137736462</v>
      </c>
      <c r="K22" s="32">
        <v>191803985</v>
      </c>
      <c r="L22" s="32">
        <v>276361091</v>
      </c>
      <c r="M22" s="32">
        <v>175024273</v>
      </c>
      <c r="N22" s="32">
        <v>88730989</v>
      </c>
    </row>
    <row r="23" spans="1:14">
      <c r="A23" s="29">
        <v>900298372</v>
      </c>
      <c r="B23" s="29" t="s">
        <v>31</v>
      </c>
      <c r="C23" s="30">
        <v>13581664274</v>
      </c>
      <c r="D23" s="31">
        <v>13928492663</v>
      </c>
      <c r="E23" s="31">
        <v>14143957764</v>
      </c>
      <c r="F23" s="31">
        <f>1962070809+11714792648</f>
        <v>13676863457</v>
      </c>
      <c r="G23" s="31">
        <f>2262885351+11714792648</f>
        <v>13977677999</v>
      </c>
      <c r="H23" s="32">
        <f>2115165303+14355682278</f>
        <v>16470847581</v>
      </c>
      <c r="I23" s="32">
        <f>2480745112+11714792648</f>
        <v>14195537760</v>
      </c>
      <c r="J23" s="32">
        <f>2495401408+11714792648</f>
        <v>14210194056</v>
      </c>
      <c r="K23" s="32">
        <f>2588192184+11714792648</f>
        <v>14302984832</v>
      </c>
      <c r="L23" s="32">
        <v>14313681588</v>
      </c>
      <c r="M23" s="32">
        <v>14216792494</v>
      </c>
      <c r="N23" s="32">
        <v>14100908764</v>
      </c>
    </row>
    <row r="24" spans="1:14">
      <c r="A24" s="29">
        <v>891856000</v>
      </c>
      <c r="B24" s="29" t="s">
        <v>25</v>
      </c>
      <c r="C24" s="30">
        <v>4551698</v>
      </c>
      <c r="D24" s="31">
        <v>6973960</v>
      </c>
      <c r="E24" s="31">
        <v>4292183</v>
      </c>
      <c r="F24" s="31">
        <v>6360727</v>
      </c>
      <c r="G24" s="31">
        <v>19261672</v>
      </c>
      <c r="H24" s="32">
        <v>13183409</v>
      </c>
      <c r="I24" s="32">
        <v>26126714</v>
      </c>
      <c r="J24" s="32">
        <v>24820521</v>
      </c>
      <c r="K24" s="32">
        <v>16853392</v>
      </c>
      <c r="L24" s="32">
        <v>563073</v>
      </c>
      <c r="M24" s="32">
        <v>3104639</v>
      </c>
      <c r="N24" s="32">
        <v>3714164</v>
      </c>
    </row>
    <row r="25" spans="1:14">
      <c r="A25" s="29">
        <v>890303093</v>
      </c>
      <c r="B25" s="29" t="s">
        <v>33</v>
      </c>
      <c r="C25" s="30">
        <v>0</v>
      </c>
      <c r="D25" s="31">
        <v>0</v>
      </c>
      <c r="E25" s="31">
        <v>0</v>
      </c>
      <c r="F25" s="31">
        <v>65700</v>
      </c>
      <c r="G25" s="31">
        <v>0</v>
      </c>
      <c r="H25" s="32">
        <v>265339</v>
      </c>
      <c r="I25" s="32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</row>
    <row r="26" spans="1:14">
      <c r="A26" s="29">
        <v>804002105</v>
      </c>
      <c r="B26" s="29" t="s">
        <v>7</v>
      </c>
      <c r="C26" s="30">
        <v>0</v>
      </c>
      <c r="D26" s="31">
        <v>0</v>
      </c>
      <c r="E26" s="31">
        <v>0</v>
      </c>
      <c r="F26" s="31">
        <v>0</v>
      </c>
      <c r="G26" s="31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</row>
    <row r="27" spans="1:14">
      <c r="A27" s="29">
        <v>860066942</v>
      </c>
      <c r="B27" s="29" t="s">
        <v>18</v>
      </c>
      <c r="C27" s="30">
        <v>83803617</v>
      </c>
      <c r="D27" s="31">
        <v>52045539</v>
      </c>
      <c r="E27" s="31">
        <v>66187612</v>
      </c>
      <c r="F27" s="31">
        <v>106863463</v>
      </c>
      <c r="G27" s="31">
        <v>124959865</v>
      </c>
      <c r="H27" s="32">
        <v>54626159</v>
      </c>
      <c r="I27" s="32">
        <v>100519528</v>
      </c>
      <c r="J27" s="32">
        <v>132410947</v>
      </c>
      <c r="K27" s="32">
        <v>162695947</v>
      </c>
      <c r="L27" s="32">
        <v>145858042.5</v>
      </c>
      <c r="M27" s="32">
        <v>125619681</v>
      </c>
      <c r="N27" s="32">
        <v>119199218</v>
      </c>
    </row>
    <row r="28" spans="1:14">
      <c r="A28" s="29">
        <v>805000427</v>
      </c>
      <c r="B28" s="29" t="s">
        <v>8</v>
      </c>
      <c r="C28" s="30">
        <v>9650811</v>
      </c>
      <c r="D28" s="31">
        <v>0</v>
      </c>
      <c r="E28" s="31">
        <v>0</v>
      </c>
      <c r="F28" s="31">
        <v>0</v>
      </c>
      <c r="G28" s="31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</row>
    <row r="29" spans="1:14">
      <c r="A29" s="29">
        <v>900226715</v>
      </c>
      <c r="B29" s="29" t="s">
        <v>30</v>
      </c>
      <c r="C29" s="30">
        <v>272740916</v>
      </c>
      <c r="D29" s="31">
        <v>470027311</v>
      </c>
      <c r="E29" s="31">
        <v>210739143</v>
      </c>
      <c r="F29" s="31">
        <v>214696673</v>
      </c>
      <c r="G29" s="31">
        <v>288443309</v>
      </c>
      <c r="H29" s="32">
        <v>325202000</v>
      </c>
      <c r="I29" s="32">
        <v>394956882</v>
      </c>
      <c r="J29" s="32">
        <v>285034646</v>
      </c>
      <c r="K29" s="32">
        <v>224067130</v>
      </c>
      <c r="L29" s="32">
        <v>339300532</v>
      </c>
      <c r="M29" s="32">
        <v>453762475</v>
      </c>
      <c r="N29" s="32">
        <v>247548246</v>
      </c>
    </row>
    <row r="30" spans="1:14">
      <c r="A30" s="29">
        <v>824001398</v>
      </c>
      <c r="B30" s="29" t="s">
        <v>22</v>
      </c>
      <c r="C30" s="30">
        <v>1575643</v>
      </c>
      <c r="D30" s="31">
        <v>3648850</v>
      </c>
      <c r="E30" s="31">
        <v>10111013</v>
      </c>
      <c r="F30" s="31">
        <v>994440</v>
      </c>
      <c r="G30" s="31">
        <v>7783507</v>
      </c>
      <c r="H30" s="32">
        <v>3094909</v>
      </c>
      <c r="I30" s="32">
        <v>2419786</v>
      </c>
      <c r="J30" s="32">
        <v>1139194</v>
      </c>
      <c r="K30" s="32">
        <v>1925203</v>
      </c>
      <c r="L30" s="32">
        <v>557966</v>
      </c>
      <c r="M30" s="32">
        <v>7771423</v>
      </c>
      <c r="N30" s="32">
        <v>526430</v>
      </c>
    </row>
    <row r="31" spans="1:14">
      <c r="A31" s="29">
        <v>901093846</v>
      </c>
      <c r="B31" s="29" t="s">
        <v>36</v>
      </c>
      <c r="C31" s="30">
        <v>95147022</v>
      </c>
      <c r="D31" s="31">
        <v>138455726</v>
      </c>
      <c r="E31" s="31">
        <v>187573333</v>
      </c>
      <c r="F31" s="31">
        <v>175012016</v>
      </c>
      <c r="G31" s="31">
        <v>297690891</v>
      </c>
      <c r="H31" s="32">
        <v>90561071</v>
      </c>
      <c r="I31" s="32">
        <v>156408656</v>
      </c>
      <c r="J31" s="32">
        <v>124748393</v>
      </c>
      <c r="K31" s="32">
        <v>118536314</v>
      </c>
      <c r="L31" s="32">
        <v>187317450</v>
      </c>
      <c r="M31" s="32">
        <v>222261329</v>
      </c>
      <c r="N31" s="32">
        <v>382431830</v>
      </c>
    </row>
    <row r="32" spans="1:14">
      <c r="A32" s="29">
        <v>901021565</v>
      </c>
      <c r="B32" s="29" t="s">
        <v>35</v>
      </c>
      <c r="C32" s="30">
        <v>63172292</v>
      </c>
      <c r="D32" s="31">
        <v>63563725</v>
      </c>
      <c r="E32" s="31">
        <v>21206876</v>
      </c>
      <c r="F32" s="31">
        <v>9642177</v>
      </c>
      <c r="G32" s="31">
        <v>15259864</v>
      </c>
      <c r="H32" s="32">
        <v>9736050</v>
      </c>
      <c r="I32" s="32">
        <v>18125219</v>
      </c>
      <c r="J32" s="32">
        <v>18296093</v>
      </c>
      <c r="K32" s="32">
        <v>37400695</v>
      </c>
      <c r="L32" s="32">
        <v>31899886</v>
      </c>
      <c r="M32" s="32">
        <v>9542264</v>
      </c>
      <c r="N32" s="32">
        <v>95583625</v>
      </c>
    </row>
    <row r="33" spans="1:14">
      <c r="A33" s="29">
        <v>899999107</v>
      </c>
      <c r="B33" s="29" t="s">
        <v>28</v>
      </c>
      <c r="C33" s="30">
        <v>204826513</v>
      </c>
      <c r="D33" s="31">
        <v>248711085</v>
      </c>
      <c r="E33" s="31">
        <v>328399716</v>
      </c>
      <c r="F33" s="31">
        <v>231993540</v>
      </c>
      <c r="G33" s="31">
        <v>229769889</v>
      </c>
      <c r="H33" s="32">
        <v>159958528</v>
      </c>
      <c r="I33" s="32">
        <v>236455163</v>
      </c>
      <c r="J33" s="32">
        <v>282928139</v>
      </c>
      <c r="K33" s="32">
        <v>267701832</v>
      </c>
      <c r="L33" s="32">
        <v>6542800</v>
      </c>
      <c r="M33" s="32">
        <v>0</v>
      </c>
      <c r="N33" s="32">
        <v>0</v>
      </c>
    </row>
    <row r="34" spans="1:14">
      <c r="A34" s="29">
        <v>800251440</v>
      </c>
      <c r="B34" s="29" t="s">
        <v>5</v>
      </c>
      <c r="C34" s="30">
        <v>48252140</v>
      </c>
      <c r="D34" s="31">
        <v>113111584</v>
      </c>
      <c r="E34" s="31">
        <v>65459420</v>
      </c>
      <c r="F34" s="31">
        <v>66729789</v>
      </c>
      <c r="G34" s="31">
        <v>85309474</v>
      </c>
      <c r="H34" s="32">
        <v>98821826</v>
      </c>
      <c r="I34" s="32">
        <v>118105592</v>
      </c>
      <c r="J34" s="32">
        <v>189981425</v>
      </c>
      <c r="K34" s="32">
        <v>169688387</v>
      </c>
      <c r="L34" s="32">
        <v>156547110</v>
      </c>
      <c r="M34" s="32">
        <v>254152141</v>
      </c>
      <c r="N34" s="32">
        <v>164606513</v>
      </c>
    </row>
    <row r="35" spans="1:14">
      <c r="A35" s="29">
        <v>800088702</v>
      </c>
      <c r="B35" s="29" t="s">
        <v>3</v>
      </c>
      <c r="C35" s="30">
        <v>11053499</v>
      </c>
      <c r="D35" s="31">
        <v>22235859</v>
      </c>
      <c r="E35" s="31">
        <v>146304187</v>
      </c>
      <c r="F35" s="31">
        <v>23892798</v>
      </c>
      <c r="G35" s="31">
        <v>106026463</v>
      </c>
      <c r="H35" s="32">
        <v>26302148</v>
      </c>
      <c r="I35" s="32">
        <v>35296111</v>
      </c>
      <c r="J35" s="32">
        <v>137441957</v>
      </c>
      <c r="K35" s="32">
        <v>148470203</v>
      </c>
      <c r="L35" s="32">
        <v>33940046</v>
      </c>
      <c r="M35" s="32">
        <v>73090204</v>
      </c>
      <c r="N35" s="32">
        <v>22688875</v>
      </c>
    </row>
    <row r="36" spans="1:14">
      <c r="A36" s="29">
        <v>830003564</v>
      </c>
      <c r="B36" s="29" t="s">
        <v>14</v>
      </c>
      <c r="C36" s="30">
        <v>264540111</v>
      </c>
      <c r="D36" s="31">
        <v>272139677</v>
      </c>
      <c r="E36" s="31">
        <v>246160373</v>
      </c>
      <c r="F36" s="31">
        <v>225420043</v>
      </c>
      <c r="G36" s="31">
        <v>297442406</v>
      </c>
      <c r="H36" s="32">
        <v>259410719</v>
      </c>
      <c r="I36" s="32">
        <v>247295368</v>
      </c>
      <c r="J36" s="32">
        <v>403404377</v>
      </c>
      <c r="K36" s="32">
        <v>316242488</v>
      </c>
      <c r="L36" s="32">
        <v>321952821</v>
      </c>
      <c r="M36" s="32">
        <v>537836686</v>
      </c>
      <c r="N36" s="32">
        <v>399980436</v>
      </c>
    </row>
    <row r="37" spans="1:14">
      <c r="A37" s="29">
        <v>837000084</v>
      </c>
      <c r="B37" s="29" t="s">
        <v>16</v>
      </c>
      <c r="C37" s="30">
        <v>4599575</v>
      </c>
      <c r="D37" s="31">
        <v>8848359</v>
      </c>
      <c r="E37" s="31">
        <v>6127754</v>
      </c>
      <c r="F37" s="31">
        <v>12523641</v>
      </c>
      <c r="G37" s="31">
        <v>16496253</v>
      </c>
      <c r="H37" s="32">
        <v>407354</v>
      </c>
      <c r="I37" s="32">
        <v>6680611</v>
      </c>
      <c r="J37" s="32">
        <v>6956651</v>
      </c>
      <c r="K37" s="32">
        <v>17833703</v>
      </c>
      <c r="L37" s="32">
        <v>2684594</v>
      </c>
      <c r="M37" s="32">
        <v>2935598</v>
      </c>
      <c r="N37" s="32">
        <v>2308483</v>
      </c>
    </row>
    <row r="38" spans="1:14">
      <c r="A38" s="29">
        <v>901097473</v>
      </c>
      <c r="B38" s="29" t="s">
        <v>37</v>
      </c>
      <c r="C38" s="30">
        <v>238021405</v>
      </c>
      <c r="D38" s="31">
        <v>123295429</v>
      </c>
      <c r="E38" s="31">
        <v>114143724</v>
      </c>
      <c r="F38" s="31">
        <v>0</v>
      </c>
      <c r="G38" s="31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</row>
    <row r="39" spans="1:14">
      <c r="A39" s="29">
        <v>900156264</v>
      </c>
      <c r="B39" s="29" t="s">
        <v>29</v>
      </c>
      <c r="C39" s="30">
        <v>262155377</v>
      </c>
      <c r="D39" s="31">
        <v>234606661</v>
      </c>
      <c r="E39" s="31">
        <v>559921232</v>
      </c>
      <c r="F39" s="31">
        <v>335689802</v>
      </c>
      <c r="G39" s="31">
        <v>321755770</v>
      </c>
      <c r="H39" s="32">
        <v>249875035</v>
      </c>
      <c r="I39" s="32">
        <v>392463749</v>
      </c>
      <c r="J39" s="32">
        <v>540430973</v>
      </c>
      <c r="K39" s="32">
        <v>474851227</v>
      </c>
      <c r="L39" s="32">
        <v>400235852</v>
      </c>
      <c r="M39" s="32">
        <v>386575019</v>
      </c>
      <c r="N39" s="32">
        <v>570533111</v>
      </c>
    </row>
    <row r="40" spans="1:14">
      <c r="A40" s="29">
        <v>901543761</v>
      </c>
      <c r="B40" s="29" t="s">
        <v>104</v>
      </c>
      <c r="C40" s="30"/>
      <c r="D40" s="31"/>
      <c r="E40" s="31"/>
      <c r="F40" s="31"/>
      <c r="G40" s="31"/>
      <c r="H40" s="32">
        <v>3284525</v>
      </c>
      <c r="I40" s="32">
        <v>65700</v>
      </c>
      <c r="J40" s="32">
        <v>40000</v>
      </c>
      <c r="K40" s="32">
        <v>540440</v>
      </c>
      <c r="L40" s="32">
        <v>1478634</v>
      </c>
      <c r="M40" s="32">
        <v>2691630</v>
      </c>
      <c r="N40" s="32">
        <v>6662453</v>
      </c>
    </row>
    <row r="41" spans="1:14">
      <c r="A41" s="29">
        <v>809008362</v>
      </c>
      <c r="B41" s="29" t="s">
        <v>11</v>
      </c>
      <c r="C41" s="30">
        <v>18468223</v>
      </c>
      <c r="D41" s="31">
        <v>40707436</v>
      </c>
      <c r="E41" s="31">
        <v>21696462</v>
      </c>
      <c r="F41" s="31">
        <v>1750716</v>
      </c>
      <c r="G41" s="31">
        <v>8852298</v>
      </c>
      <c r="H41" s="32">
        <v>2011106</v>
      </c>
      <c r="I41" s="32">
        <v>11605663</v>
      </c>
      <c r="J41" s="32">
        <v>17473758</v>
      </c>
      <c r="K41" s="32">
        <v>20095459</v>
      </c>
      <c r="L41" s="32">
        <v>54023179</v>
      </c>
      <c r="M41" s="32">
        <v>21994603</v>
      </c>
      <c r="N41" s="32">
        <v>14019674</v>
      </c>
    </row>
    <row r="42" spans="1:14">
      <c r="A42" s="29">
        <v>805001157</v>
      </c>
      <c r="B42" s="29" t="s">
        <v>9</v>
      </c>
      <c r="C42" s="30">
        <v>3326528</v>
      </c>
      <c r="D42" s="31">
        <v>65700</v>
      </c>
      <c r="E42" s="31">
        <v>0</v>
      </c>
      <c r="F42" s="31">
        <v>678501</v>
      </c>
      <c r="G42" s="31">
        <v>74459</v>
      </c>
      <c r="H42" s="32">
        <v>0</v>
      </c>
      <c r="I42" s="32">
        <v>14636214</v>
      </c>
      <c r="J42" s="32">
        <v>2941316</v>
      </c>
      <c r="K42" s="32">
        <v>1035997</v>
      </c>
      <c r="L42" s="32">
        <v>1173396</v>
      </c>
      <c r="M42" s="32">
        <v>9260353</v>
      </c>
      <c r="N42" s="32">
        <v>0</v>
      </c>
    </row>
    <row r="43" spans="1:14">
      <c r="A43" s="29">
        <v>901543211</v>
      </c>
      <c r="B43" s="29" t="s">
        <v>105</v>
      </c>
      <c r="C43" s="30"/>
      <c r="D43" s="31"/>
      <c r="E43" s="31"/>
      <c r="F43" s="31"/>
      <c r="G43" s="31"/>
      <c r="H43" s="32"/>
      <c r="I43" s="32"/>
      <c r="J43" s="32"/>
      <c r="K43" s="32"/>
      <c r="L43" s="32"/>
      <c r="M43" s="32"/>
      <c r="N43" s="32">
        <v>0</v>
      </c>
    </row>
    <row r="44" spans="1:14">
      <c r="A44" s="29">
        <v>800130907</v>
      </c>
      <c r="B44" s="29" t="s">
        <v>4</v>
      </c>
      <c r="C44" s="30">
        <v>76004333</v>
      </c>
      <c r="D44" s="31">
        <v>86185970</v>
      </c>
      <c r="E44" s="31">
        <v>87236772</v>
      </c>
      <c r="F44" s="31">
        <v>115463236</v>
      </c>
      <c r="G44" s="31">
        <v>250991955</v>
      </c>
      <c r="H44" s="32">
        <v>93421637</v>
      </c>
      <c r="I44" s="32">
        <v>134500832</v>
      </c>
      <c r="J44" s="32">
        <v>152190190</v>
      </c>
      <c r="K44" s="32">
        <v>138348177</v>
      </c>
      <c r="L44" s="32">
        <v>195635259</v>
      </c>
      <c r="M44" s="32">
        <v>238811679</v>
      </c>
      <c r="N44" s="32">
        <v>153136632</v>
      </c>
    </row>
    <row r="45" spans="1:14">
      <c r="A45" s="29">
        <v>800112806</v>
      </c>
      <c r="B45" s="29" t="s">
        <v>39</v>
      </c>
      <c r="C45" s="30">
        <v>0</v>
      </c>
      <c r="D45" s="31">
        <v>0</v>
      </c>
      <c r="E45" s="31">
        <v>0</v>
      </c>
      <c r="F45" s="31">
        <v>0</v>
      </c>
      <c r="G45" s="31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</row>
    <row r="46" spans="1:14">
      <c r="A46" s="24" t="s">
        <v>38</v>
      </c>
      <c r="B46" s="24"/>
      <c r="C46" s="25">
        <f t="shared" ref="C46:G46" si="2">+SUM(C47:C82)</f>
        <v>2447158464</v>
      </c>
      <c r="D46" s="25">
        <f t="shared" si="2"/>
        <v>2618072557.5</v>
      </c>
      <c r="E46" s="25">
        <f t="shared" si="2"/>
        <v>3712259864</v>
      </c>
      <c r="F46" s="25">
        <f t="shared" si="2"/>
        <v>3195931457</v>
      </c>
      <c r="G46" s="25">
        <f t="shared" si="2"/>
        <v>2820110607</v>
      </c>
      <c r="H46" s="26">
        <f>SUM(H47:H82)</f>
        <v>2426298040</v>
      </c>
      <c r="I46" s="26">
        <f>+SUM(I47:I78)</f>
        <v>2661901623</v>
      </c>
      <c r="J46" s="26">
        <f>+SUM(J47:J78)</f>
        <v>2697572275</v>
      </c>
      <c r="K46" s="26">
        <f>SUM(K47:K82)</f>
        <v>2387891325</v>
      </c>
      <c r="L46" s="26">
        <f>+SUM(L47:L82)</f>
        <v>2246819826</v>
      </c>
      <c r="M46" s="26">
        <f>+SUM(M47:M82)</f>
        <v>2453602500</v>
      </c>
      <c r="N46" s="26">
        <f>SUM(N47:N82)</f>
        <v>2600388813.6999998</v>
      </c>
    </row>
    <row r="47" spans="1:14">
      <c r="A47" s="29">
        <v>817001773</v>
      </c>
      <c r="B47" s="29" t="s">
        <v>12</v>
      </c>
      <c r="C47" s="30">
        <v>2249115</v>
      </c>
      <c r="D47" s="31">
        <v>0</v>
      </c>
      <c r="E47" s="31">
        <v>242700</v>
      </c>
      <c r="F47" s="31">
        <v>159900</v>
      </c>
      <c r="G47" s="31">
        <v>494418</v>
      </c>
      <c r="H47" s="32">
        <v>1670906</v>
      </c>
      <c r="I47" s="32">
        <v>362900</v>
      </c>
      <c r="J47" s="32">
        <v>563166</v>
      </c>
      <c r="K47" s="32">
        <v>895301</v>
      </c>
      <c r="L47" s="32">
        <f>VLOOKUP(A47,[1]Hoja1!C$43:E$87,3,0)</f>
        <v>460671</v>
      </c>
      <c r="M47" s="32">
        <v>381100</v>
      </c>
      <c r="N47" s="32">
        <v>34000</v>
      </c>
    </row>
    <row r="48" spans="1:14">
      <c r="A48" s="29">
        <v>830113831</v>
      </c>
      <c r="B48" s="29" t="s">
        <v>15</v>
      </c>
      <c r="C48" s="30">
        <v>9924344</v>
      </c>
      <c r="D48" s="31">
        <v>28255689</v>
      </c>
      <c r="E48" s="31">
        <v>13062175</v>
      </c>
      <c r="F48" s="31">
        <v>47706156</v>
      </c>
      <c r="G48" s="31">
        <v>50662163</v>
      </c>
      <c r="H48" s="32">
        <v>20745969</v>
      </c>
      <c r="I48" s="32">
        <v>25112498</v>
      </c>
      <c r="J48" s="32">
        <v>29038279</v>
      </c>
      <c r="K48" s="32">
        <v>63929375</v>
      </c>
      <c r="L48" s="32">
        <v>46745549</v>
      </c>
      <c r="M48" s="32">
        <v>20989612</v>
      </c>
      <c r="N48" s="32">
        <v>17351667</v>
      </c>
    </row>
    <row r="49" spans="1:14">
      <c r="A49" s="29">
        <v>900604350</v>
      </c>
      <c r="B49" s="29" t="s">
        <v>32</v>
      </c>
      <c r="C49" s="30">
        <v>278400</v>
      </c>
      <c r="D49" s="31">
        <v>0</v>
      </c>
      <c r="E49" s="31">
        <v>65700</v>
      </c>
      <c r="F49" s="31">
        <v>0</v>
      </c>
      <c r="G49" s="31">
        <v>0</v>
      </c>
      <c r="H49" s="32">
        <v>484608</v>
      </c>
      <c r="I49" s="32">
        <v>179530</v>
      </c>
      <c r="J49" s="32">
        <v>1256818</v>
      </c>
      <c r="K49" s="32">
        <v>-1256818</v>
      </c>
      <c r="L49" s="32">
        <v>67053</v>
      </c>
      <c r="M49" s="32">
        <v>558600</v>
      </c>
      <c r="N49" s="32">
        <v>1443557</v>
      </c>
    </row>
    <row r="50" spans="1:14">
      <c r="A50" s="29">
        <v>839000495</v>
      </c>
      <c r="B50" s="29" t="s">
        <v>17</v>
      </c>
      <c r="C50" s="30">
        <v>0</v>
      </c>
      <c r="D50" s="31">
        <v>0</v>
      </c>
      <c r="E50" s="31">
        <v>0</v>
      </c>
      <c r="F50" s="31">
        <v>0</v>
      </c>
      <c r="G50" s="31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</row>
    <row r="51" spans="1:14">
      <c r="A51" s="29">
        <v>900935126</v>
      </c>
      <c r="B51" s="29" t="s">
        <v>34</v>
      </c>
      <c r="C51" s="30">
        <v>6619520</v>
      </c>
      <c r="D51" s="31">
        <v>4042940</v>
      </c>
      <c r="E51" s="31">
        <v>6725666</v>
      </c>
      <c r="F51" s="31">
        <v>10167418</v>
      </c>
      <c r="G51" s="31">
        <v>10442785</v>
      </c>
      <c r="H51" s="32">
        <v>7072668</v>
      </c>
      <c r="I51" s="32">
        <v>5858088</v>
      </c>
      <c r="J51" s="32">
        <v>3492433</v>
      </c>
      <c r="K51" s="32">
        <v>21805555</v>
      </c>
      <c r="L51" s="32">
        <v>7558919</v>
      </c>
      <c r="M51" s="32">
        <v>6249477</v>
      </c>
      <c r="N51" s="32">
        <v>3407506</v>
      </c>
    </row>
    <row r="52" spans="1:14">
      <c r="A52" s="29">
        <v>806008394</v>
      </c>
      <c r="B52" s="29" t="s">
        <v>10</v>
      </c>
      <c r="C52" s="30">
        <v>25464088</v>
      </c>
      <c r="D52" s="31">
        <v>30344360</v>
      </c>
      <c r="E52" s="31">
        <v>43229550</v>
      </c>
      <c r="F52" s="31">
        <v>58804519</v>
      </c>
      <c r="G52" s="31">
        <v>47173529</v>
      </c>
      <c r="H52" s="32">
        <v>43131432</v>
      </c>
      <c r="I52" s="32">
        <v>30052344</v>
      </c>
      <c r="J52" s="32">
        <v>27156158</v>
      </c>
      <c r="K52" s="32">
        <v>28762815</v>
      </c>
      <c r="L52" s="32">
        <v>36148850</v>
      </c>
      <c r="M52" s="32">
        <v>29992842</v>
      </c>
      <c r="N52" s="32">
        <v>31155188</v>
      </c>
    </row>
    <row r="53" spans="1:14">
      <c r="A53" s="29">
        <v>892115006</v>
      </c>
      <c r="B53" s="29" t="s">
        <v>26</v>
      </c>
      <c r="C53" s="30">
        <v>220166</v>
      </c>
      <c r="D53" s="31">
        <v>-220166</v>
      </c>
      <c r="E53" s="31">
        <v>0</v>
      </c>
      <c r="F53" s="31">
        <v>0</v>
      </c>
      <c r="G53" s="31">
        <v>0</v>
      </c>
      <c r="H53" s="32">
        <v>0</v>
      </c>
      <c r="I53" s="32">
        <v>139366</v>
      </c>
      <c r="J53" s="32">
        <v>1665872</v>
      </c>
      <c r="K53" s="32">
        <v>303022</v>
      </c>
      <c r="L53" s="32">
        <v>408013</v>
      </c>
      <c r="M53" s="32">
        <v>0</v>
      </c>
      <c r="N53" s="32">
        <v>0</v>
      </c>
    </row>
    <row r="54" spans="1:14">
      <c r="A54" s="29">
        <v>891180008</v>
      </c>
      <c r="B54" s="29" t="s">
        <v>21</v>
      </c>
      <c r="C54" s="30">
        <v>0</v>
      </c>
      <c r="D54" s="31">
        <v>4570046</v>
      </c>
      <c r="E54" s="31">
        <v>0</v>
      </c>
      <c r="F54" s="31">
        <v>0</v>
      </c>
      <c r="G54" s="31">
        <v>65700</v>
      </c>
      <c r="H54" s="32">
        <v>936300</v>
      </c>
      <c r="I54" s="32">
        <v>626733</v>
      </c>
      <c r="J54" s="32">
        <v>2271576</v>
      </c>
      <c r="K54" s="32">
        <v>0</v>
      </c>
      <c r="L54" s="32">
        <v>278400</v>
      </c>
      <c r="M54" s="32">
        <v>0</v>
      </c>
      <c r="N54" s="32">
        <v>0</v>
      </c>
    </row>
    <row r="55" spans="1:14">
      <c r="A55" s="29">
        <v>890102044</v>
      </c>
      <c r="B55" s="29" t="s">
        <v>19</v>
      </c>
      <c r="C55" s="30">
        <v>916595</v>
      </c>
      <c r="D55" s="31">
        <v>4714162</v>
      </c>
      <c r="E55" s="31">
        <v>7196681</v>
      </c>
      <c r="F55" s="31">
        <v>22027421</v>
      </c>
      <c r="G55" s="31">
        <v>3700093</v>
      </c>
      <c r="H55" s="32">
        <v>6242510</v>
      </c>
      <c r="I55" s="32">
        <v>3601932</v>
      </c>
      <c r="J55" s="32">
        <v>18792530</v>
      </c>
      <c r="K55" s="32">
        <v>15370660</v>
      </c>
      <c r="L55" s="32">
        <v>10288917</v>
      </c>
      <c r="M55" s="32">
        <v>3718472</v>
      </c>
      <c r="N55" s="32">
        <v>7089340</v>
      </c>
    </row>
    <row r="56" spans="1:14">
      <c r="A56" s="29">
        <v>900298372</v>
      </c>
      <c r="B56" s="29" t="s">
        <v>31</v>
      </c>
      <c r="C56" s="30">
        <v>212918902</v>
      </c>
      <c r="D56" s="31">
        <v>295477241</v>
      </c>
      <c r="E56" s="31">
        <v>401256400</v>
      </c>
      <c r="F56" s="31">
        <v>366515899</v>
      </c>
      <c r="G56" s="31">
        <v>427615146</v>
      </c>
      <c r="H56" s="32">
        <v>368572718</v>
      </c>
      <c r="I56" s="32">
        <v>402299989</v>
      </c>
      <c r="J56" s="32">
        <v>322555690</v>
      </c>
      <c r="K56" s="32">
        <v>400534850</v>
      </c>
      <c r="L56" s="32">
        <v>295880465</v>
      </c>
      <c r="M56" s="32">
        <v>334137910</v>
      </c>
      <c r="N56" s="32">
        <v>393152171</v>
      </c>
    </row>
    <row r="57" spans="1:14">
      <c r="A57" s="29">
        <v>891856000</v>
      </c>
      <c r="B57" s="29" t="s">
        <v>25</v>
      </c>
      <c r="C57" s="30">
        <v>233619</v>
      </c>
      <c r="D57" s="31">
        <v>0</v>
      </c>
      <c r="E57" s="31">
        <v>0</v>
      </c>
      <c r="F57" s="31">
        <v>0</v>
      </c>
      <c r="G57" s="31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</row>
    <row r="58" spans="1:14">
      <c r="A58" s="29">
        <v>800106339</v>
      </c>
      <c r="B58" s="29" t="s">
        <v>40</v>
      </c>
      <c r="C58" s="30">
        <v>0</v>
      </c>
      <c r="D58" s="31">
        <v>0</v>
      </c>
      <c r="E58" s="31">
        <v>117500</v>
      </c>
      <c r="F58" s="31">
        <v>0</v>
      </c>
      <c r="G58" s="31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</row>
    <row r="59" spans="1:14">
      <c r="A59" s="29">
        <v>890303093</v>
      </c>
      <c r="B59" s="29" t="s">
        <v>33</v>
      </c>
      <c r="C59" s="30">
        <v>0</v>
      </c>
      <c r="D59" s="31">
        <v>1430011</v>
      </c>
      <c r="E59" s="31">
        <v>2059781</v>
      </c>
      <c r="F59" s="31">
        <v>225600</v>
      </c>
      <c r="G59" s="31">
        <v>2776313</v>
      </c>
      <c r="H59" s="32">
        <v>0</v>
      </c>
      <c r="I59" s="32">
        <v>0</v>
      </c>
      <c r="J59" s="32">
        <v>67217</v>
      </c>
      <c r="K59" s="32">
        <v>0</v>
      </c>
      <c r="L59" s="32">
        <v>0</v>
      </c>
      <c r="M59" s="32">
        <v>129400</v>
      </c>
      <c r="N59" s="32">
        <v>0</v>
      </c>
    </row>
    <row r="60" spans="1:14">
      <c r="A60" s="29">
        <v>804002105</v>
      </c>
      <c r="B60" s="29" t="s">
        <v>7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</row>
    <row r="61" spans="1:14">
      <c r="A61" s="29">
        <v>860066942</v>
      </c>
      <c r="B61" s="29" t="s">
        <v>18</v>
      </c>
      <c r="C61" s="30">
        <v>272939712</v>
      </c>
      <c r="D61" s="31">
        <v>412320020</v>
      </c>
      <c r="E61" s="31">
        <v>511806290</v>
      </c>
      <c r="F61" s="31">
        <v>436035920</v>
      </c>
      <c r="G61" s="31">
        <v>337600347</v>
      </c>
      <c r="H61" s="32">
        <v>269029921</v>
      </c>
      <c r="I61" s="32">
        <v>369198845</v>
      </c>
      <c r="J61" s="32">
        <v>526665433</v>
      </c>
      <c r="K61" s="32">
        <v>355192086</v>
      </c>
      <c r="L61" s="32">
        <v>409430858</v>
      </c>
      <c r="M61" s="32">
        <v>306305492</v>
      </c>
      <c r="N61" s="32">
        <v>346161883</v>
      </c>
    </row>
    <row r="62" spans="1:14">
      <c r="A62" s="29">
        <v>805000427</v>
      </c>
      <c r="B62" s="29" t="s">
        <v>8</v>
      </c>
      <c r="C62" s="30">
        <v>63743091</v>
      </c>
      <c r="D62" s="31">
        <v>0</v>
      </c>
      <c r="E62" s="31">
        <v>0</v>
      </c>
      <c r="F62" s="31">
        <v>0</v>
      </c>
      <c r="G62" s="31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</row>
    <row r="63" spans="1:14">
      <c r="A63" s="29">
        <v>900226715</v>
      </c>
      <c r="B63" s="29" t="s">
        <v>30</v>
      </c>
      <c r="C63" s="30">
        <v>27121384</v>
      </c>
      <c r="D63" s="31">
        <v>26549608</v>
      </c>
      <c r="E63" s="31">
        <v>47597110</v>
      </c>
      <c r="F63" s="31">
        <v>35549141</v>
      </c>
      <c r="G63" s="31">
        <v>45842687</v>
      </c>
      <c r="H63" s="32">
        <v>14109274</v>
      </c>
      <c r="I63" s="32">
        <v>27449858</v>
      </c>
      <c r="J63" s="32">
        <v>12040168</v>
      </c>
      <c r="K63" s="32">
        <v>24698049</v>
      </c>
      <c r="L63" s="32">
        <v>26666098</v>
      </c>
      <c r="M63" s="32">
        <v>63436487</v>
      </c>
      <c r="N63" s="32">
        <v>30198893</v>
      </c>
    </row>
    <row r="64" spans="1:14">
      <c r="A64" s="29">
        <v>824001398</v>
      </c>
      <c r="B64" s="29" t="s">
        <v>22</v>
      </c>
      <c r="C64" s="30"/>
      <c r="D64" s="31"/>
      <c r="E64" s="31"/>
      <c r="F64" s="31"/>
      <c r="G64" s="31"/>
      <c r="H64" s="32"/>
      <c r="I64" s="32"/>
      <c r="J64" s="32"/>
      <c r="K64" s="32"/>
      <c r="L64" s="32">
        <v>228231</v>
      </c>
      <c r="M64" s="32">
        <v>122488</v>
      </c>
      <c r="N64" s="32">
        <v>0</v>
      </c>
    </row>
    <row r="65" spans="1:14">
      <c r="A65" s="29">
        <v>901093846</v>
      </c>
      <c r="B65" s="29" t="s">
        <v>36</v>
      </c>
      <c r="C65" s="30">
        <v>785327</v>
      </c>
      <c r="D65" s="31">
        <v>693372</v>
      </c>
      <c r="E65" s="31">
        <v>7789246</v>
      </c>
      <c r="F65" s="31">
        <v>7828428</v>
      </c>
      <c r="G65" s="31">
        <v>409060</v>
      </c>
      <c r="H65" s="32">
        <v>2998312</v>
      </c>
      <c r="I65" s="32">
        <v>2803123</v>
      </c>
      <c r="J65" s="32">
        <v>14298353</v>
      </c>
      <c r="K65" s="32">
        <v>2310113</v>
      </c>
      <c r="L65" s="32">
        <v>19263609</v>
      </c>
      <c r="M65" s="32">
        <v>45367566</v>
      </c>
      <c r="N65" s="32">
        <v>20305883</v>
      </c>
    </row>
    <row r="66" spans="1:14">
      <c r="A66" s="29">
        <v>901021565</v>
      </c>
      <c r="B66" s="29" t="s">
        <v>35</v>
      </c>
      <c r="C66" s="30">
        <v>0</v>
      </c>
      <c r="D66" s="31">
        <v>522300</v>
      </c>
      <c r="E66" s="31">
        <v>66993</v>
      </c>
      <c r="F66" s="31">
        <v>654335</v>
      </c>
      <c r="G66" s="31">
        <v>646900</v>
      </c>
      <c r="H66" s="32">
        <v>40000</v>
      </c>
      <c r="I66" s="32">
        <v>8577047</v>
      </c>
      <c r="J66" s="32">
        <v>3821176</v>
      </c>
      <c r="K66" s="32">
        <v>0</v>
      </c>
      <c r="L66" s="32">
        <v>0</v>
      </c>
      <c r="M66" s="32">
        <v>617330</v>
      </c>
      <c r="N66" s="32">
        <v>0</v>
      </c>
    </row>
    <row r="67" spans="1:14">
      <c r="A67" s="29">
        <v>899999107</v>
      </c>
      <c r="B67" s="29" t="s">
        <v>28</v>
      </c>
      <c r="C67" s="30">
        <v>7059857</v>
      </c>
      <c r="D67" s="31">
        <v>413765</v>
      </c>
      <c r="E67" s="31">
        <v>21943449</v>
      </c>
      <c r="F67" s="31">
        <v>5583117</v>
      </c>
      <c r="G67" s="31">
        <v>5440390</v>
      </c>
      <c r="H67" s="32">
        <v>7143217</v>
      </c>
      <c r="I67" s="32">
        <v>16308763</v>
      </c>
      <c r="J67" s="32">
        <v>4476231</v>
      </c>
      <c r="K67" s="32">
        <v>3430064</v>
      </c>
      <c r="L67" s="32">
        <v>278400</v>
      </c>
      <c r="M67" s="32">
        <v>0</v>
      </c>
      <c r="N67" s="32">
        <v>0</v>
      </c>
    </row>
    <row r="68" spans="1:14">
      <c r="A68" s="29">
        <v>800251440</v>
      </c>
      <c r="B68" s="29" t="s">
        <v>5</v>
      </c>
      <c r="C68" s="30">
        <v>169891132</v>
      </c>
      <c r="D68" s="31">
        <v>206698425</v>
      </c>
      <c r="E68" s="31">
        <v>189039367</v>
      </c>
      <c r="F68" s="31">
        <v>187956171</v>
      </c>
      <c r="G68" s="31">
        <v>258008694</v>
      </c>
      <c r="H68" s="32">
        <v>243488103</v>
      </c>
      <c r="I68" s="32">
        <v>259372193</v>
      </c>
      <c r="J68" s="32">
        <v>177559454</v>
      </c>
      <c r="K68" s="32">
        <v>180414033</v>
      </c>
      <c r="L68" s="32">
        <v>206359307</v>
      </c>
      <c r="M68" s="32">
        <v>167920459</v>
      </c>
      <c r="N68" s="32">
        <v>321858058</v>
      </c>
    </row>
    <row r="69" spans="1:14">
      <c r="A69" s="29">
        <v>800088702</v>
      </c>
      <c r="B69" s="29" t="s">
        <v>3</v>
      </c>
      <c r="C69" s="30">
        <v>53717126</v>
      </c>
      <c r="D69" s="31">
        <v>122092171</v>
      </c>
      <c r="E69" s="31">
        <v>120807850</v>
      </c>
      <c r="F69" s="31">
        <v>184436593</v>
      </c>
      <c r="G69" s="31">
        <v>142102412</v>
      </c>
      <c r="H69" s="32">
        <v>106876625</v>
      </c>
      <c r="I69" s="32">
        <v>95229003</v>
      </c>
      <c r="J69" s="32">
        <v>125997679</v>
      </c>
      <c r="K69" s="32">
        <v>167592613</v>
      </c>
      <c r="L69" s="32">
        <v>102231131</v>
      </c>
      <c r="M69" s="32">
        <v>112233928</v>
      </c>
      <c r="N69" s="32">
        <v>165055869</v>
      </c>
    </row>
    <row r="70" spans="1:14">
      <c r="A70" s="29">
        <v>830003564</v>
      </c>
      <c r="B70" s="29" t="s">
        <v>14</v>
      </c>
      <c r="C70" s="30">
        <v>560992151</v>
      </c>
      <c r="D70" s="31">
        <v>412375956</v>
      </c>
      <c r="E70" s="31">
        <v>911841472</v>
      </c>
      <c r="F70" s="31">
        <v>837111575</v>
      </c>
      <c r="G70" s="31">
        <v>532514087</v>
      </c>
      <c r="H70" s="32">
        <v>526655774</v>
      </c>
      <c r="I70" s="32">
        <v>430786446</v>
      </c>
      <c r="J70" s="32">
        <v>497302331</v>
      </c>
      <c r="K70" s="32">
        <v>419362088</v>
      </c>
      <c r="L70" s="32">
        <v>508619522</v>
      </c>
      <c r="M70" s="32">
        <v>431423903</v>
      </c>
      <c r="N70" s="32">
        <v>588034331.70000005</v>
      </c>
    </row>
    <row r="71" spans="1:14">
      <c r="A71" s="29">
        <v>800112806</v>
      </c>
      <c r="B71" s="29" t="s">
        <v>39</v>
      </c>
      <c r="C71" s="30">
        <v>70914464</v>
      </c>
      <c r="D71" s="31">
        <v>3742954</v>
      </c>
      <c r="E71" s="31">
        <v>2060736</v>
      </c>
      <c r="F71" s="31">
        <v>848522</v>
      </c>
      <c r="G71" s="31">
        <v>0</v>
      </c>
      <c r="H71" s="32">
        <v>1145784</v>
      </c>
      <c r="I71" s="32">
        <v>109450</v>
      </c>
      <c r="J71" s="32">
        <v>0</v>
      </c>
      <c r="K71" s="32">
        <v>1238979</v>
      </c>
      <c r="L71" s="32">
        <v>23268684</v>
      </c>
      <c r="M71" s="32">
        <v>67206</v>
      </c>
      <c r="N71" s="32">
        <v>261737</v>
      </c>
    </row>
    <row r="72" spans="1:14">
      <c r="A72" s="29">
        <v>837000084</v>
      </c>
      <c r="B72" s="29" t="s">
        <v>16</v>
      </c>
      <c r="C72" s="30">
        <v>280300</v>
      </c>
      <c r="D72" s="31">
        <v>2927244</v>
      </c>
      <c r="E72" s="31">
        <v>0</v>
      </c>
      <c r="F72" s="31">
        <v>0</v>
      </c>
      <c r="G72" s="31">
        <v>0</v>
      </c>
      <c r="H72" s="32">
        <v>0</v>
      </c>
      <c r="I72" s="32">
        <v>9187463</v>
      </c>
      <c r="J72" s="32">
        <v>15613056</v>
      </c>
      <c r="K72" s="32">
        <v>0</v>
      </c>
      <c r="L72" s="32">
        <v>0</v>
      </c>
      <c r="M72" s="32">
        <v>0</v>
      </c>
      <c r="N72" s="32">
        <v>0</v>
      </c>
    </row>
    <row r="73" spans="1:14">
      <c r="A73" s="29">
        <v>901097473</v>
      </c>
      <c r="B73" s="29" t="s">
        <v>37</v>
      </c>
      <c r="C73" s="30">
        <v>169081036</v>
      </c>
      <c r="D73" s="31">
        <v>112924029</v>
      </c>
      <c r="E73" s="31">
        <v>168719088</v>
      </c>
      <c r="F73" s="31">
        <v>0</v>
      </c>
      <c r="G73" s="31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</row>
    <row r="74" spans="1:14">
      <c r="A74" s="29">
        <v>900156264</v>
      </c>
      <c r="B74" s="29" t="s">
        <v>29</v>
      </c>
      <c r="C74" s="30">
        <v>279409054</v>
      </c>
      <c r="D74" s="31">
        <v>466085340</v>
      </c>
      <c r="E74" s="31">
        <v>484213624</v>
      </c>
      <c r="F74" s="31">
        <v>402401193</v>
      </c>
      <c r="G74" s="31">
        <v>351310052</v>
      </c>
      <c r="H74" s="32">
        <v>417704911</v>
      </c>
      <c r="I74" s="32">
        <v>325987648</v>
      </c>
      <c r="J74" s="32">
        <v>459229920</v>
      </c>
      <c r="K74" s="32">
        <v>319631459</v>
      </c>
      <c r="L74" s="32">
        <v>247552921</v>
      </c>
      <c r="M74" s="32">
        <v>397253571</v>
      </c>
      <c r="N74" s="32">
        <v>286339788</v>
      </c>
    </row>
    <row r="75" spans="1:14">
      <c r="A75" s="29">
        <v>809008362</v>
      </c>
      <c r="B75" s="29" t="s">
        <v>11</v>
      </c>
      <c r="C75" s="30">
        <v>278400</v>
      </c>
      <c r="D75" s="31">
        <v>40000</v>
      </c>
      <c r="E75" s="31">
        <v>0</v>
      </c>
      <c r="F75" s="31">
        <v>0</v>
      </c>
      <c r="G75" s="31">
        <v>655901</v>
      </c>
      <c r="H75" s="32">
        <v>65700</v>
      </c>
      <c r="I75" s="32">
        <v>340866</v>
      </c>
      <c r="J75" s="32">
        <v>2655406</v>
      </c>
      <c r="K75" s="32">
        <v>0</v>
      </c>
      <c r="L75" s="32">
        <v>67217</v>
      </c>
      <c r="M75" s="32">
        <v>517088</v>
      </c>
      <c r="N75" s="32">
        <v>3475573</v>
      </c>
    </row>
    <row r="76" spans="1:14">
      <c r="A76" s="29">
        <v>900914254</v>
      </c>
      <c r="B76" s="29" t="s">
        <v>41</v>
      </c>
      <c r="C76" s="30">
        <v>0</v>
      </c>
      <c r="D76" s="33">
        <v>1450996</v>
      </c>
      <c r="E76" s="31">
        <v>0</v>
      </c>
      <c r="F76" s="31">
        <v>0</v>
      </c>
      <c r="G76" s="31">
        <v>0</v>
      </c>
      <c r="H76" s="32">
        <v>0</v>
      </c>
      <c r="I76" s="32">
        <v>0</v>
      </c>
      <c r="J76" s="32">
        <v>281046</v>
      </c>
      <c r="K76" s="32">
        <v>0</v>
      </c>
      <c r="L76" s="32">
        <v>15245713</v>
      </c>
      <c r="M76" s="32">
        <v>-158200</v>
      </c>
      <c r="N76" s="32">
        <v>1276109</v>
      </c>
    </row>
    <row r="77" spans="1:14">
      <c r="A77" s="29">
        <v>805001157</v>
      </c>
      <c r="B77" s="29" t="s">
        <v>9</v>
      </c>
      <c r="C77" s="30">
        <v>1053443</v>
      </c>
      <c r="D77" s="31">
        <v>351751</v>
      </c>
      <c r="E77" s="31">
        <v>935780</v>
      </c>
      <c r="F77" s="31">
        <v>8544807</v>
      </c>
      <c r="G77" s="31">
        <v>-3253425</v>
      </c>
      <c r="H77" s="32">
        <v>65700</v>
      </c>
      <c r="I77" s="32">
        <v>5848073</v>
      </c>
      <c r="J77" s="32">
        <v>0</v>
      </c>
      <c r="K77" s="32">
        <v>1101032</v>
      </c>
      <c r="L77" s="32">
        <v>96400</v>
      </c>
      <c r="M77" s="32">
        <v>65700</v>
      </c>
      <c r="N77" s="32">
        <v>432861</v>
      </c>
    </row>
    <row r="78" spans="1:14">
      <c r="A78" s="29">
        <v>800130907</v>
      </c>
      <c r="B78" s="29" t="s">
        <v>4</v>
      </c>
      <c r="C78" s="30">
        <v>511067238</v>
      </c>
      <c r="D78" s="31">
        <v>480270343.5</v>
      </c>
      <c r="E78" s="31">
        <v>771482706</v>
      </c>
      <c r="F78" s="31">
        <v>583028468</v>
      </c>
      <c r="G78" s="31">
        <v>605748473</v>
      </c>
      <c r="H78" s="32">
        <v>387384430</v>
      </c>
      <c r="I78" s="32">
        <v>642469465</v>
      </c>
      <c r="J78" s="32">
        <v>450772283</v>
      </c>
      <c r="K78" s="32">
        <v>382354943</v>
      </c>
      <c r="L78" s="32">
        <v>289182127</v>
      </c>
      <c r="M78" s="32">
        <v>532078669</v>
      </c>
      <c r="N78" s="32">
        <v>382860499</v>
      </c>
    </row>
    <row r="79" spans="1:14">
      <c r="A79" s="29">
        <v>901543211</v>
      </c>
      <c r="B79" s="29" t="s">
        <v>105</v>
      </c>
      <c r="C79" s="30"/>
      <c r="D79" s="31"/>
      <c r="E79" s="31"/>
      <c r="F79" s="31"/>
      <c r="G79" s="31"/>
      <c r="H79" s="32"/>
      <c r="I79" s="32"/>
      <c r="J79" s="32"/>
      <c r="K79" s="32"/>
      <c r="L79" s="32"/>
      <c r="M79" s="32"/>
      <c r="N79" s="32">
        <v>0</v>
      </c>
    </row>
    <row r="80" spans="1:14">
      <c r="A80" s="29">
        <v>901543761</v>
      </c>
      <c r="B80" s="29" t="s">
        <v>104</v>
      </c>
      <c r="C80" s="30"/>
      <c r="D80" s="31"/>
      <c r="E80" s="31"/>
      <c r="F80" s="31"/>
      <c r="G80" s="31"/>
      <c r="H80" s="32">
        <v>733178</v>
      </c>
      <c r="I80" s="32">
        <v>0</v>
      </c>
      <c r="J80" s="32">
        <v>0</v>
      </c>
      <c r="K80" s="32">
        <v>66206</v>
      </c>
      <c r="L80" s="32">
        <v>492771</v>
      </c>
      <c r="M80" s="32">
        <v>193400</v>
      </c>
      <c r="N80" s="32">
        <v>493900</v>
      </c>
    </row>
    <row r="81" spans="1:14">
      <c r="A81" s="29">
        <v>891600091</v>
      </c>
      <c r="B81" s="29" t="s">
        <v>24</v>
      </c>
      <c r="C81" s="30">
        <v>0</v>
      </c>
      <c r="D81" s="31">
        <v>0</v>
      </c>
      <c r="E81" s="31">
        <v>0</v>
      </c>
      <c r="F81" s="31">
        <v>280574</v>
      </c>
      <c r="G81" s="31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</row>
    <row r="82" spans="1:14">
      <c r="A82" s="29">
        <v>890500675</v>
      </c>
      <c r="B82" s="29" t="s">
        <v>20</v>
      </c>
      <c r="C82" s="30">
        <v>0</v>
      </c>
      <c r="D82" s="31">
        <v>0</v>
      </c>
      <c r="E82" s="31">
        <v>0</v>
      </c>
      <c r="F82" s="31">
        <v>65700</v>
      </c>
      <c r="G82" s="31">
        <v>154882</v>
      </c>
      <c r="H82" s="32">
        <v>0</v>
      </c>
      <c r="I82" s="32">
        <v>0</v>
      </c>
      <c r="J82" s="32">
        <v>0</v>
      </c>
      <c r="K82" s="32">
        <v>154900</v>
      </c>
      <c r="L82" s="32">
        <v>0</v>
      </c>
      <c r="M82" s="32">
        <v>0</v>
      </c>
      <c r="N82" s="32">
        <v>0</v>
      </c>
    </row>
    <row r="83" spans="1:14" s="19" customFormat="1">
      <c r="A83" s="24" t="s">
        <v>42</v>
      </c>
      <c r="B83" s="24"/>
      <c r="C83" s="25">
        <f t="shared" ref="C83:L83" si="3">+SUM(C84:C87)</f>
        <v>10431201825</v>
      </c>
      <c r="D83" s="25">
        <f t="shared" si="3"/>
        <v>7796771174</v>
      </c>
      <c r="E83" s="25">
        <f t="shared" si="3"/>
        <v>8512591070</v>
      </c>
      <c r="F83" s="25">
        <f t="shared" si="3"/>
        <v>9701441964</v>
      </c>
      <c r="G83" s="25">
        <f t="shared" si="3"/>
        <v>11226720109</v>
      </c>
      <c r="H83" s="26">
        <f t="shared" si="3"/>
        <v>12154399826</v>
      </c>
      <c r="I83" s="26">
        <f t="shared" si="3"/>
        <v>8143812798</v>
      </c>
      <c r="J83" s="26">
        <f t="shared" si="3"/>
        <v>8101414559</v>
      </c>
      <c r="K83" s="26">
        <f>SUM(K84:K87)</f>
        <v>14871262934</v>
      </c>
      <c r="L83" s="26">
        <f t="shared" si="3"/>
        <v>8759134871</v>
      </c>
      <c r="M83" s="26">
        <f>SUM(M84:M87)</f>
        <v>10058966776</v>
      </c>
      <c r="N83" s="26">
        <f>SUM(N84:N87)</f>
        <v>14254589108</v>
      </c>
    </row>
    <row r="84" spans="1:14">
      <c r="A84" s="29">
        <v>800246953</v>
      </c>
      <c r="B84" s="29" t="s">
        <v>43</v>
      </c>
      <c r="C84" s="35">
        <v>0</v>
      </c>
      <c r="D84" s="31">
        <v>0</v>
      </c>
      <c r="E84" s="31">
        <v>181873986</v>
      </c>
      <c r="F84" s="31">
        <v>-181873986</v>
      </c>
      <c r="G84" s="31">
        <v>238159596</v>
      </c>
      <c r="H84" s="31">
        <v>636550780</v>
      </c>
      <c r="I84" s="32">
        <v>1828640818</v>
      </c>
      <c r="J84" s="32">
        <v>1764005592</v>
      </c>
      <c r="K84" s="33">
        <v>1932788541</v>
      </c>
      <c r="L84" s="36">
        <v>1626992108</v>
      </c>
      <c r="M84" s="32">
        <v>1526337197</v>
      </c>
      <c r="N84" s="32">
        <v>2021107051</v>
      </c>
    </row>
    <row r="85" spans="1:14">
      <c r="A85" s="29">
        <v>800246953</v>
      </c>
      <c r="B85" s="29" t="s">
        <v>43</v>
      </c>
      <c r="C85" s="30">
        <v>2350871149</v>
      </c>
      <c r="D85" s="31">
        <v>0</v>
      </c>
      <c r="E85" s="31">
        <v>550450417</v>
      </c>
      <c r="F85" s="31">
        <v>581103622</v>
      </c>
      <c r="G85" s="31">
        <v>999838872</v>
      </c>
      <c r="H85" s="31">
        <v>689567147</v>
      </c>
      <c r="I85" s="32">
        <v>707428310</v>
      </c>
      <c r="J85" s="32">
        <v>805566949</v>
      </c>
      <c r="K85" s="32">
        <v>809979673</v>
      </c>
      <c r="L85" s="36">
        <v>828321057</v>
      </c>
      <c r="M85" s="32">
        <v>886725526</v>
      </c>
      <c r="N85" s="32">
        <v>2799832885</v>
      </c>
    </row>
    <row r="86" spans="1:14">
      <c r="A86" s="29">
        <v>800246953</v>
      </c>
      <c r="B86" s="29" t="s">
        <v>43</v>
      </c>
      <c r="C86" s="30">
        <v>5342139747</v>
      </c>
      <c r="D86" s="31">
        <v>5342139747</v>
      </c>
      <c r="E86" s="31">
        <v>5342139747</v>
      </c>
      <c r="F86" s="31">
        <v>6704262743</v>
      </c>
      <c r="G86" s="31">
        <v>8113849456</v>
      </c>
      <c r="H86" s="31">
        <v>8939785064</v>
      </c>
      <c r="I86" s="32">
        <v>5588805802</v>
      </c>
      <c r="J86" s="32">
        <v>5531842018</v>
      </c>
      <c r="K86" s="34">
        <v>12128494720</v>
      </c>
      <c r="L86" s="36">
        <v>5240167440</v>
      </c>
      <c r="M86" s="32">
        <v>5325577437</v>
      </c>
      <c r="N86" s="32">
        <v>5240167440</v>
      </c>
    </row>
    <row r="87" spans="1:14">
      <c r="A87" s="29">
        <v>800246953</v>
      </c>
      <c r="B87" s="29" t="s">
        <v>43</v>
      </c>
      <c r="C87" s="30">
        <v>2738190929</v>
      </c>
      <c r="D87" s="31">
        <v>2454631427</v>
      </c>
      <c r="E87" s="31">
        <v>2438126920</v>
      </c>
      <c r="F87" s="31">
        <v>2597949585</v>
      </c>
      <c r="G87" s="31">
        <v>1874872185</v>
      </c>
      <c r="H87" s="31">
        <v>1888496835</v>
      </c>
      <c r="I87" s="32">
        <v>18937868</v>
      </c>
      <c r="J87" s="32">
        <v>0</v>
      </c>
      <c r="K87" s="32">
        <v>0</v>
      </c>
      <c r="L87" s="36">
        <v>1063654266</v>
      </c>
      <c r="M87" s="32">
        <v>2320326616</v>
      </c>
      <c r="N87" s="32">
        <v>4193481732</v>
      </c>
    </row>
    <row r="88" spans="1:14" s="19" customFormat="1">
      <c r="A88" s="24" t="s">
        <v>44</v>
      </c>
      <c r="B88" s="24"/>
      <c r="C88" s="25">
        <f t="shared" ref="C88:H88" si="4">SUM(C89:C165)</f>
        <v>3454550421</v>
      </c>
      <c r="D88" s="25">
        <f t="shared" si="4"/>
        <v>795440698.46000004</v>
      </c>
      <c r="E88" s="25">
        <f t="shared" si="4"/>
        <v>300104342.39999998</v>
      </c>
      <c r="F88" s="25">
        <f t="shared" si="4"/>
        <v>809204247.59999847</v>
      </c>
      <c r="G88" s="25">
        <f t="shared" si="4"/>
        <v>1318718498.9000001</v>
      </c>
      <c r="H88" s="26">
        <f t="shared" si="4"/>
        <v>685175197</v>
      </c>
      <c r="I88" s="27">
        <f t="shared" ref="I88:N88" si="5">SUM(I89:I165)</f>
        <v>1391902070</v>
      </c>
      <c r="J88" s="26">
        <f t="shared" si="5"/>
        <v>4821719425</v>
      </c>
      <c r="K88" s="37">
        <f t="shared" si="5"/>
        <v>1023493825</v>
      </c>
      <c r="L88" s="27">
        <f t="shared" si="5"/>
        <v>1911196077</v>
      </c>
      <c r="M88" s="27">
        <f t="shared" si="5"/>
        <v>1321857581</v>
      </c>
      <c r="N88" s="27">
        <f t="shared" si="5"/>
        <v>661118281</v>
      </c>
    </row>
    <row r="89" spans="1:14" s="19" customFormat="1">
      <c r="A89" s="29">
        <v>901037916</v>
      </c>
      <c r="B89" s="29" t="s">
        <v>56</v>
      </c>
      <c r="C89" s="30">
        <v>99944074</v>
      </c>
      <c r="D89" s="31">
        <v>141536378</v>
      </c>
      <c r="E89" s="31">
        <v>91833953</v>
      </c>
      <c r="F89" s="31">
        <v>83417288</v>
      </c>
      <c r="G89" s="31">
        <v>107726542</v>
      </c>
      <c r="H89" s="31">
        <v>126542374</v>
      </c>
      <c r="I89" s="32">
        <v>124962326</v>
      </c>
      <c r="J89" s="32">
        <v>71511377</v>
      </c>
      <c r="K89" s="32">
        <v>99491431</v>
      </c>
      <c r="L89" s="32">
        <v>55481770</v>
      </c>
      <c r="M89" s="32">
        <v>136916301</v>
      </c>
      <c r="N89" s="32">
        <v>94328228</v>
      </c>
    </row>
    <row r="90" spans="1:14" s="19" customFormat="1">
      <c r="A90" s="29">
        <v>860524654</v>
      </c>
      <c r="B90" s="29" t="s">
        <v>52</v>
      </c>
      <c r="C90" s="30">
        <v>454132</v>
      </c>
      <c r="D90" s="31">
        <v>181084</v>
      </c>
      <c r="E90" s="31">
        <v>8649248</v>
      </c>
      <c r="F90" s="31">
        <v>0</v>
      </c>
      <c r="G90" s="31">
        <v>187100</v>
      </c>
      <c r="H90" s="31">
        <v>252966</v>
      </c>
      <c r="I90" s="32">
        <v>205600</v>
      </c>
      <c r="J90" s="32">
        <v>0</v>
      </c>
      <c r="K90" s="32">
        <v>0</v>
      </c>
      <c r="L90" s="32">
        <v>66750</v>
      </c>
      <c r="M90" s="32">
        <v>336379</v>
      </c>
      <c r="N90" s="32">
        <v>787966</v>
      </c>
    </row>
    <row r="91" spans="1:14" s="19" customFormat="1">
      <c r="A91" s="29">
        <v>860002183</v>
      </c>
      <c r="B91" s="29" t="s">
        <v>57</v>
      </c>
      <c r="C91" s="30">
        <v>1812397</v>
      </c>
      <c r="D91" s="31">
        <v>749668</v>
      </c>
      <c r="E91" s="31">
        <v>352235</v>
      </c>
      <c r="F91" s="31">
        <v>179336</v>
      </c>
      <c r="G91" s="31">
        <v>2608421</v>
      </c>
      <c r="H91" s="31">
        <v>1394107</v>
      </c>
      <c r="I91" s="32">
        <v>480332</v>
      </c>
      <c r="J91" s="39">
        <v>1524334</v>
      </c>
      <c r="K91" s="32">
        <v>996387</v>
      </c>
      <c r="L91" s="32">
        <v>390734</v>
      </c>
      <c r="M91" s="32">
        <v>374054</v>
      </c>
      <c r="N91" s="32">
        <v>278066</v>
      </c>
    </row>
    <row r="92" spans="1:14" s="19" customFormat="1">
      <c r="A92" s="29">
        <v>860002184</v>
      </c>
      <c r="B92" s="29" t="s">
        <v>45</v>
      </c>
      <c r="C92" s="30">
        <v>2062803</v>
      </c>
      <c r="D92" s="31">
        <v>10020058</v>
      </c>
      <c r="E92" s="31">
        <v>13053572</v>
      </c>
      <c r="F92" s="31">
        <v>2656965</v>
      </c>
      <c r="G92" s="31">
        <v>14205867</v>
      </c>
      <c r="H92" s="31">
        <v>5334670</v>
      </c>
      <c r="I92" s="32">
        <v>44661295</v>
      </c>
      <c r="J92" s="32">
        <v>12405457</v>
      </c>
      <c r="K92" s="32">
        <v>24707286</v>
      </c>
      <c r="L92" s="32">
        <v>65495547</v>
      </c>
      <c r="M92" s="32">
        <v>6938147</v>
      </c>
      <c r="N92" s="32">
        <v>4245854</v>
      </c>
    </row>
    <row r="93" spans="1:14" s="19" customFormat="1">
      <c r="A93" s="29">
        <v>860007759</v>
      </c>
      <c r="B93" s="29" t="s">
        <v>86</v>
      </c>
      <c r="C93" s="30">
        <v>421763931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2">
        <v>0</v>
      </c>
      <c r="J93" s="32">
        <v>0</v>
      </c>
      <c r="K93" s="32">
        <v>0</v>
      </c>
      <c r="L93" s="32">
        <v>331264678</v>
      </c>
      <c r="M93" s="32">
        <v>0</v>
      </c>
      <c r="N93" s="32">
        <v>0</v>
      </c>
    </row>
    <row r="94" spans="1:14" s="19" customFormat="1">
      <c r="A94" s="29">
        <v>860002503</v>
      </c>
      <c r="B94" s="29" t="s">
        <v>59</v>
      </c>
      <c r="C94" s="30">
        <v>374325</v>
      </c>
      <c r="D94" s="31">
        <v>402501</v>
      </c>
      <c r="E94" s="31">
        <v>65700</v>
      </c>
      <c r="F94" s="31">
        <v>393756</v>
      </c>
      <c r="G94" s="31">
        <v>-198490</v>
      </c>
      <c r="H94" s="31">
        <v>0</v>
      </c>
      <c r="I94" s="32">
        <v>423079</v>
      </c>
      <c r="J94" s="32">
        <v>1244671</v>
      </c>
      <c r="K94" s="32">
        <f>243700+832582</f>
        <v>1076282</v>
      </c>
      <c r="L94" s="32">
        <f>1158016+2021817</f>
        <v>3179833</v>
      </c>
      <c r="M94" s="32">
        <v>226269</v>
      </c>
      <c r="N94" s="40">
        <v>122736</v>
      </c>
    </row>
    <row r="95" spans="1:14" s="19" customFormat="1">
      <c r="A95" s="29">
        <v>860037013</v>
      </c>
      <c r="B95" s="29" t="s">
        <v>51</v>
      </c>
      <c r="C95" s="30">
        <v>14669127</v>
      </c>
      <c r="D95" s="31">
        <v>15083835</v>
      </c>
      <c r="E95" s="31">
        <v>23809170</v>
      </c>
      <c r="F95" s="31">
        <v>13481537</v>
      </c>
      <c r="G95" s="31">
        <v>24194293</v>
      </c>
      <c r="H95" s="31">
        <v>26809295</v>
      </c>
      <c r="I95" s="32">
        <v>16257028</v>
      </c>
      <c r="J95" s="32">
        <v>44806344</v>
      </c>
      <c r="K95" s="32">
        <v>9458789</v>
      </c>
      <c r="L95" s="32">
        <v>18657412</v>
      </c>
      <c r="M95" s="32">
        <v>64367338</v>
      </c>
      <c r="N95" s="32">
        <v>29946121</v>
      </c>
    </row>
    <row r="96" spans="1:14" s="19" customFormat="1">
      <c r="A96" s="29">
        <v>830053105</v>
      </c>
      <c r="B96" s="29" t="s">
        <v>72</v>
      </c>
      <c r="C96" s="30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2">
        <v>0</v>
      </c>
      <c r="J96" s="32">
        <v>0</v>
      </c>
      <c r="K96" s="32">
        <v>144000</v>
      </c>
      <c r="L96" s="32">
        <v>-144000</v>
      </c>
      <c r="M96" s="32">
        <v>0</v>
      </c>
      <c r="N96" s="32">
        <v>0</v>
      </c>
    </row>
    <row r="97" spans="1:14" s="19" customFormat="1">
      <c r="A97" s="29">
        <v>830023202</v>
      </c>
      <c r="B97" s="29" t="s">
        <v>77</v>
      </c>
      <c r="C97" s="30">
        <v>0</v>
      </c>
      <c r="D97" s="31">
        <v>0</v>
      </c>
      <c r="E97" s="31">
        <v>0</v>
      </c>
      <c r="F97" s="31">
        <v>261737</v>
      </c>
      <c r="G97" s="31">
        <v>0</v>
      </c>
      <c r="H97" s="31">
        <v>0</v>
      </c>
      <c r="I97" s="32">
        <v>0</v>
      </c>
      <c r="J97" s="32">
        <v>0</v>
      </c>
      <c r="K97" s="32">
        <v>7176894</v>
      </c>
      <c r="L97" s="32">
        <v>0</v>
      </c>
      <c r="M97" s="32">
        <v>483334</v>
      </c>
      <c r="N97" s="32">
        <v>380759</v>
      </c>
    </row>
    <row r="98" spans="1:14" s="19" customFormat="1">
      <c r="A98" s="29">
        <v>899999114</v>
      </c>
      <c r="B98" s="29" t="s">
        <v>84</v>
      </c>
      <c r="C98" s="30">
        <v>1493460</v>
      </c>
      <c r="D98" s="31">
        <v>36231660</v>
      </c>
      <c r="E98" s="31">
        <v>0</v>
      </c>
      <c r="F98" s="31">
        <v>223100</v>
      </c>
      <c r="G98" s="31">
        <v>5649025</v>
      </c>
      <c r="H98" s="31">
        <v>0</v>
      </c>
      <c r="I98" s="32">
        <v>0</v>
      </c>
      <c r="J98" s="32">
        <v>328697</v>
      </c>
      <c r="K98" s="32">
        <v>0</v>
      </c>
      <c r="L98" s="32">
        <v>1299966</v>
      </c>
      <c r="M98" s="32">
        <v>0</v>
      </c>
      <c r="N98" s="32">
        <v>0</v>
      </c>
    </row>
    <row r="99" spans="1:14" s="19" customFormat="1">
      <c r="A99" s="29">
        <v>890201235</v>
      </c>
      <c r="B99" s="29" t="s">
        <v>85</v>
      </c>
      <c r="C99" s="30">
        <v>0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</row>
    <row r="100" spans="1:14" s="19" customFormat="1">
      <c r="A100" s="29">
        <v>901433263</v>
      </c>
      <c r="B100" s="29" t="s">
        <v>75</v>
      </c>
      <c r="C100" s="30">
        <v>0</v>
      </c>
      <c r="D100" s="31">
        <v>0</v>
      </c>
      <c r="E100" s="31">
        <v>2375769</v>
      </c>
      <c r="F100" s="31">
        <v>-2375769</v>
      </c>
      <c r="G100" s="31">
        <v>0</v>
      </c>
      <c r="H100" s="31">
        <v>2296589</v>
      </c>
      <c r="I100" s="32">
        <v>-1259501</v>
      </c>
      <c r="J100" s="32">
        <v>-1037088</v>
      </c>
      <c r="K100" s="32">
        <v>295966</v>
      </c>
      <c r="L100" s="32">
        <v>86526</v>
      </c>
      <c r="M100" s="32">
        <v>-86526</v>
      </c>
      <c r="N100" s="32">
        <v>209446</v>
      </c>
    </row>
    <row r="101" spans="1:14" s="19" customFormat="1">
      <c r="A101" s="29">
        <v>830039670</v>
      </c>
      <c r="B101" s="29" t="s">
        <v>70</v>
      </c>
      <c r="C101" s="30">
        <v>12581350</v>
      </c>
      <c r="D101" s="31">
        <v>-10040073</v>
      </c>
      <c r="E101" s="31">
        <v>-1869929</v>
      </c>
      <c r="F101" s="31">
        <v>1163946</v>
      </c>
      <c r="G101" s="31">
        <v>-151398</v>
      </c>
      <c r="H101" s="31">
        <v>-1405544</v>
      </c>
      <c r="I101" s="32">
        <v>1474484</v>
      </c>
      <c r="J101" s="32">
        <v>754424</v>
      </c>
      <c r="K101" s="32">
        <v>0</v>
      </c>
      <c r="L101" s="32">
        <v>-681700</v>
      </c>
      <c r="M101" s="32">
        <v>-58591</v>
      </c>
      <c r="N101" s="32">
        <v>-1784583</v>
      </c>
    </row>
    <row r="102" spans="1:14" s="19" customFormat="1">
      <c r="A102" s="29">
        <v>901540992</v>
      </c>
      <c r="B102" s="29" t="s">
        <v>106</v>
      </c>
      <c r="C102" s="30">
        <v>0</v>
      </c>
      <c r="D102" s="36">
        <v>44320461</v>
      </c>
      <c r="E102" s="31">
        <v>12884162</v>
      </c>
      <c r="F102" s="31">
        <v>12132806</v>
      </c>
      <c r="G102" s="31">
        <v>32348203</v>
      </c>
      <c r="H102" s="31">
        <v>6281811</v>
      </c>
      <c r="I102" s="32">
        <v>6493986</v>
      </c>
      <c r="J102" s="32">
        <v>13462805</v>
      </c>
      <c r="K102" s="32">
        <v>556504</v>
      </c>
      <c r="L102" s="32">
        <v>3775125</v>
      </c>
      <c r="M102" s="32">
        <v>15093505</v>
      </c>
      <c r="N102" s="32">
        <v>15561694</v>
      </c>
    </row>
    <row r="103" spans="1:14" s="19" customFormat="1">
      <c r="A103" s="29">
        <v>901541302</v>
      </c>
      <c r="B103" s="29" t="s">
        <v>107</v>
      </c>
      <c r="C103" s="30">
        <v>0</v>
      </c>
      <c r="D103" s="36"/>
      <c r="E103" s="31">
        <v>348595</v>
      </c>
      <c r="F103" s="31">
        <v>11641758</v>
      </c>
      <c r="G103" s="31">
        <v>-1976250</v>
      </c>
      <c r="H103" s="31">
        <v>538417</v>
      </c>
      <c r="I103" s="32">
        <v>-758666</v>
      </c>
      <c r="J103" s="32">
        <v>1585379</v>
      </c>
      <c r="K103" s="32">
        <v>-1137143</v>
      </c>
      <c r="L103" s="32">
        <v>120362965</v>
      </c>
      <c r="M103" s="32">
        <v>743593</v>
      </c>
      <c r="N103" s="32">
        <v>-418302</v>
      </c>
    </row>
    <row r="104" spans="1:14" s="19" customFormat="1">
      <c r="A104" s="29">
        <v>901542588</v>
      </c>
      <c r="B104" s="29" t="s">
        <v>108</v>
      </c>
      <c r="C104" s="30">
        <v>0</v>
      </c>
      <c r="D104" s="36"/>
      <c r="E104" s="31">
        <v>139100</v>
      </c>
      <c r="F104" s="31">
        <v>0</v>
      </c>
      <c r="G104" s="31">
        <v>0</v>
      </c>
      <c r="H104" s="31">
        <v>0</v>
      </c>
      <c r="I104" s="32">
        <v>0</v>
      </c>
      <c r="J104" s="32">
        <v>0</v>
      </c>
      <c r="K104" s="32"/>
      <c r="L104" s="32">
        <v>0</v>
      </c>
      <c r="M104" s="32"/>
      <c r="N104" s="32">
        <v>0</v>
      </c>
    </row>
    <row r="105" spans="1:14" s="19" customFormat="1">
      <c r="A105" s="29">
        <v>901542519</v>
      </c>
      <c r="B105" s="29" t="s">
        <v>109</v>
      </c>
      <c r="C105" s="30"/>
      <c r="D105" s="38">
        <v>0</v>
      </c>
      <c r="E105" s="38">
        <v>0</v>
      </c>
      <c r="F105" s="38">
        <v>0</v>
      </c>
      <c r="G105" s="38">
        <v>0</v>
      </c>
      <c r="H105" s="38">
        <v>0</v>
      </c>
      <c r="I105" s="32">
        <v>66237</v>
      </c>
      <c r="J105" s="32">
        <v>0</v>
      </c>
      <c r="K105" s="32"/>
      <c r="L105" s="32">
        <v>0</v>
      </c>
      <c r="M105" s="32">
        <v>66000</v>
      </c>
      <c r="N105" s="32">
        <v>0</v>
      </c>
    </row>
    <row r="106" spans="1:14" s="19" customFormat="1">
      <c r="A106" s="29">
        <v>899999068</v>
      </c>
      <c r="B106" s="29" t="s">
        <v>62</v>
      </c>
      <c r="C106" s="30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2">
        <v>0</v>
      </c>
      <c r="J106" s="32">
        <v>0</v>
      </c>
      <c r="K106" s="32">
        <v>0</v>
      </c>
      <c r="L106" s="32">
        <v>65966</v>
      </c>
      <c r="M106" s="32">
        <v>0</v>
      </c>
      <c r="N106" s="32">
        <v>0</v>
      </c>
    </row>
    <row r="107" spans="1:14" s="19" customFormat="1">
      <c r="A107" s="29">
        <v>901495943</v>
      </c>
      <c r="B107" s="29" t="s">
        <v>63</v>
      </c>
      <c r="C107" s="30">
        <v>289439288</v>
      </c>
      <c r="D107" s="31">
        <v>137234797</v>
      </c>
      <c r="E107" s="31">
        <v>73431971</v>
      </c>
      <c r="F107" s="31">
        <v>199372781</v>
      </c>
      <c r="G107" s="31">
        <v>130786535</v>
      </c>
      <c r="H107" s="31">
        <v>105593159</v>
      </c>
      <c r="I107" s="32">
        <v>89743036</v>
      </c>
      <c r="J107" s="32">
        <v>200549663</v>
      </c>
      <c r="K107" s="32">
        <v>84326235</v>
      </c>
      <c r="L107" s="32">
        <v>514080773</v>
      </c>
      <c r="M107" s="32">
        <v>191783237</v>
      </c>
      <c r="N107" s="32">
        <v>201322436</v>
      </c>
    </row>
    <row r="108" spans="1:14" s="19" customFormat="1">
      <c r="A108" s="29">
        <v>900978341</v>
      </c>
      <c r="B108" s="29" t="s">
        <v>79</v>
      </c>
      <c r="C108" s="30">
        <v>2348295260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2">
        <v>0</v>
      </c>
      <c r="J108" s="32">
        <v>0</v>
      </c>
      <c r="K108" s="32"/>
      <c r="L108" s="32">
        <v>0</v>
      </c>
      <c r="M108" s="32"/>
      <c r="N108" s="32">
        <v>0</v>
      </c>
    </row>
    <row r="109" spans="1:14" s="19" customFormat="1">
      <c r="A109" s="29">
        <v>800254678</v>
      </c>
      <c r="B109" s="29" t="s">
        <v>110</v>
      </c>
      <c r="C109" s="30">
        <v>0</v>
      </c>
      <c r="D109" s="31">
        <v>286696380</v>
      </c>
      <c r="E109" s="31">
        <v>-286696380</v>
      </c>
      <c r="F109" s="31">
        <v>0</v>
      </c>
      <c r="G109" s="31">
        <v>0</v>
      </c>
      <c r="H109" s="31">
        <v>0</v>
      </c>
      <c r="I109" s="32">
        <v>0</v>
      </c>
      <c r="J109" s="32">
        <v>0</v>
      </c>
      <c r="K109" s="32"/>
      <c r="L109" s="32">
        <v>0</v>
      </c>
      <c r="M109" s="32"/>
      <c r="N109" s="32">
        <v>0</v>
      </c>
    </row>
    <row r="110" spans="1:14" s="19" customFormat="1">
      <c r="A110" s="29">
        <v>800246953</v>
      </c>
      <c r="B110" s="29" t="s">
        <v>43</v>
      </c>
      <c r="C110" s="30">
        <v>0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2">
        <v>917722700</v>
      </c>
      <c r="J110" s="32">
        <v>1022433491</v>
      </c>
      <c r="K110" s="32"/>
      <c r="L110" s="32">
        <v>0</v>
      </c>
      <c r="M110" s="32"/>
      <c r="N110" s="32">
        <v>0</v>
      </c>
    </row>
    <row r="111" spans="1:14" s="19" customFormat="1">
      <c r="A111" s="29">
        <v>899999316</v>
      </c>
      <c r="B111" s="29" t="s">
        <v>111</v>
      </c>
      <c r="C111" s="30">
        <v>0</v>
      </c>
      <c r="D111" s="41">
        <v>0</v>
      </c>
      <c r="E111" s="31">
        <v>31796807</v>
      </c>
      <c r="F111" s="31">
        <v>0</v>
      </c>
      <c r="G111" s="31">
        <v>0</v>
      </c>
      <c r="H111" s="31">
        <v>0</v>
      </c>
      <c r="I111" s="32">
        <v>0</v>
      </c>
      <c r="J111" s="32">
        <v>0</v>
      </c>
      <c r="K111" s="32"/>
      <c r="L111" s="32">
        <v>0</v>
      </c>
      <c r="M111" s="32"/>
      <c r="N111" s="32">
        <v>0</v>
      </c>
    </row>
    <row r="112" spans="1:14" s="19" customFormat="1">
      <c r="A112" s="29">
        <v>800053550</v>
      </c>
      <c r="B112" s="29" t="s">
        <v>64</v>
      </c>
      <c r="C112" s="30">
        <v>2691000</v>
      </c>
      <c r="D112" s="31">
        <v>0</v>
      </c>
      <c r="E112" s="31">
        <v>1481000</v>
      </c>
      <c r="F112" s="31">
        <v>0</v>
      </c>
      <c r="G112" s="31">
        <v>0</v>
      </c>
      <c r="H112" s="31">
        <v>0</v>
      </c>
      <c r="I112" s="32">
        <v>0</v>
      </c>
      <c r="J112" s="32">
        <v>199000</v>
      </c>
      <c r="K112" s="32"/>
      <c r="L112" s="32">
        <v>0</v>
      </c>
      <c r="M112" s="32"/>
      <c r="N112" s="32">
        <v>0</v>
      </c>
    </row>
    <row r="113" spans="1:14" s="19" customFormat="1">
      <c r="A113" s="29">
        <v>860037950</v>
      </c>
      <c r="B113" s="29" t="s">
        <v>71</v>
      </c>
      <c r="C113" s="30">
        <v>0</v>
      </c>
      <c r="D113" s="31">
        <v>0</v>
      </c>
      <c r="E113" s="31">
        <v>0</v>
      </c>
      <c r="F113" s="31">
        <v>0</v>
      </c>
      <c r="G113" s="31">
        <v>1602400</v>
      </c>
      <c r="H113" s="31">
        <v>0</v>
      </c>
      <c r="I113" s="32">
        <v>0</v>
      </c>
      <c r="J113" s="32">
        <v>0</v>
      </c>
      <c r="K113" s="32"/>
      <c r="L113" s="32">
        <v>1602400</v>
      </c>
      <c r="M113" s="32"/>
      <c r="N113" s="32">
        <v>0</v>
      </c>
    </row>
    <row r="114" spans="1:14" s="19" customFormat="1">
      <c r="A114" s="29">
        <v>860503634</v>
      </c>
      <c r="B114" s="29" t="s">
        <v>83</v>
      </c>
      <c r="C114" s="30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2">
        <v>0</v>
      </c>
      <c r="J114" s="32">
        <v>223608647</v>
      </c>
      <c r="K114" s="32">
        <v>0</v>
      </c>
      <c r="L114" s="32">
        <v>0</v>
      </c>
      <c r="M114" s="32">
        <v>0</v>
      </c>
      <c r="N114" s="32">
        <v>0</v>
      </c>
    </row>
    <row r="115" spans="1:14" s="19" customFormat="1">
      <c r="A115" s="29">
        <v>860517302</v>
      </c>
      <c r="B115" s="29" t="s">
        <v>112</v>
      </c>
      <c r="C115" s="30">
        <v>104462669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</row>
    <row r="116" spans="1:14" s="19" customFormat="1">
      <c r="A116" s="29">
        <v>830113458</v>
      </c>
      <c r="B116" s="29" t="s">
        <v>113</v>
      </c>
      <c r="C116" s="30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2">
        <v>0</v>
      </c>
      <c r="J116" s="32">
        <v>0</v>
      </c>
      <c r="K116" s="32">
        <v>588935794</v>
      </c>
      <c r="L116" s="32">
        <v>0</v>
      </c>
      <c r="M116" s="32"/>
      <c r="N116" s="32">
        <v>0</v>
      </c>
    </row>
    <row r="117" spans="1:14" s="19" customFormat="1">
      <c r="A117" s="29">
        <v>860035992</v>
      </c>
      <c r="B117" s="29" t="s">
        <v>114</v>
      </c>
      <c r="C117" s="30"/>
      <c r="D117" s="31"/>
      <c r="E117" s="31"/>
      <c r="F117" s="31"/>
      <c r="G117" s="31"/>
      <c r="H117" s="31"/>
      <c r="I117" s="32"/>
      <c r="J117" s="32">
        <v>2763000</v>
      </c>
      <c r="K117" s="32"/>
      <c r="L117" s="32">
        <v>1602400</v>
      </c>
      <c r="M117" s="32"/>
      <c r="N117" s="32">
        <v>0</v>
      </c>
    </row>
    <row r="118" spans="1:14" s="19" customFormat="1">
      <c r="A118" s="29">
        <v>860070301</v>
      </c>
      <c r="B118" s="29" t="s">
        <v>115</v>
      </c>
      <c r="C118" s="30"/>
      <c r="D118" s="31"/>
      <c r="E118" s="31"/>
      <c r="F118" s="31"/>
      <c r="G118" s="31"/>
      <c r="H118" s="31"/>
      <c r="I118" s="32"/>
      <c r="J118" s="32"/>
      <c r="K118" s="32"/>
      <c r="L118" s="32">
        <v>115400</v>
      </c>
      <c r="M118" s="32"/>
      <c r="N118" s="32">
        <v>0</v>
      </c>
    </row>
    <row r="119" spans="1:14" s="19" customFormat="1">
      <c r="A119" s="29">
        <v>830120157</v>
      </c>
      <c r="B119" s="29" t="s">
        <v>116</v>
      </c>
      <c r="C119" s="30"/>
      <c r="D119" s="31"/>
      <c r="E119" s="31"/>
      <c r="F119" s="31"/>
      <c r="G119" s="31"/>
      <c r="H119" s="31"/>
      <c r="I119" s="32"/>
      <c r="J119" s="32"/>
      <c r="K119" s="32">
        <v>0</v>
      </c>
      <c r="L119" s="32">
        <v>0</v>
      </c>
      <c r="M119" s="32">
        <v>1160700</v>
      </c>
      <c r="N119" s="32">
        <v>0</v>
      </c>
    </row>
    <row r="120" spans="1:14" s="19" customFormat="1">
      <c r="A120" s="29">
        <v>901542499</v>
      </c>
      <c r="B120" s="29" t="s">
        <v>117</v>
      </c>
      <c r="C120" s="30"/>
      <c r="D120" s="31"/>
      <c r="E120" s="31"/>
      <c r="F120" s="31"/>
      <c r="G120" s="31"/>
      <c r="H120" s="31"/>
      <c r="I120" s="32"/>
      <c r="J120" s="32">
        <v>245113</v>
      </c>
      <c r="K120" s="32"/>
      <c r="L120" s="32">
        <v>0</v>
      </c>
      <c r="M120" s="32"/>
      <c r="N120" s="32">
        <v>0</v>
      </c>
    </row>
    <row r="121" spans="1:14" s="19" customFormat="1">
      <c r="A121" s="29">
        <v>901540793</v>
      </c>
      <c r="B121" s="29" t="s">
        <v>118</v>
      </c>
      <c r="C121" s="30"/>
      <c r="D121" s="31"/>
      <c r="E121" s="31"/>
      <c r="F121" s="31"/>
      <c r="G121" s="31"/>
      <c r="H121" s="31"/>
      <c r="I121" s="32"/>
      <c r="J121" s="32">
        <v>210446</v>
      </c>
      <c r="K121" s="32"/>
      <c r="L121" s="32">
        <v>0</v>
      </c>
      <c r="M121" s="32">
        <v>315394</v>
      </c>
      <c r="N121" s="32">
        <v>0</v>
      </c>
    </row>
    <row r="122" spans="1:14" s="19" customFormat="1">
      <c r="A122" s="29">
        <v>901034790</v>
      </c>
      <c r="B122" s="29" t="s">
        <v>76</v>
      </c>
      <c r="C122" s="30">
        <v>180800</v>
      </c>
      <c r="D122" s="31">
        <v>0</v>
      </c>
      <c r="E122" s="31">
        <v>199000</v>
      </c>
      <c r="F122" s="31">
        <v>0</v>
      </c>
      <c r="G122" s="31">
        <v>0</v>
      </c>
      <c r="H122" s="31">
        <v>0</v>
      </c>
      <c r="I122" s="32">
        <v>0</v>
      </c>
      <c r="J122" s="32">
        <v>199000</v>
      </c>
      <c r="K122" s="32">
        <v>0</v>
      </c>
      <c r="L122" s="32">
        <v>199000</v>
      </c>
      <c r="M122" s="32">
        <v>0</v>
      </c>
      <c r="N122" s="32">
        <v>474000</v>
      </c>
    </row>
    <row r="123" spans="1:14" s="19" customFormat="1">
      <c r="A123" s="29">
        <v>830008686</v>
      </c>
      <c r="B123" s="29" t="s">
        <v>49</v>
      </c>
      <c r="C123" s="30">
        <v>526329</v>
      </c>
      <c r="D123" s="31">
        <v>143010</v>
      </c>
      <c r="E123" s="31">
        <v>0</v>
      </c>
      <c r="F123" s="31">
        <v>66188</v>
      </c>
      <c r="G123" s="31">
        <v>323024</v>
      </c>
      <c r="H123" s="31">
        <v>0</v>
      </c>
      <c r="I123" s="32">
        <v>269415</v>
      </c>
      <c r="J123" s="32">
        <v>139995</v>
      </c>
      <c r="K123" s="32">
        <v>0</v>
      </c>
      <c r="L123" s="32">
        <v>0</v>
      </c>
      <c r="M123" s="32">
        <v>74015</v>
      </c>
      <c r="N123" s="32">
        <v>0</v>
      </c>
    </row>
    <row r="124" spans="1:14" s="19" customFormat="1">
      <c r="A124" s="29">
        <v>860028415</v>
      </c>
      <c r="B124" s="29" t="s">
        <v>48</v>
      </c>
      <c r="C124" s="30">
        <v>299650</v>
      </c>
      <c r="D124" s="31">
        <v>139436</v>
      </c>
      <c r="E124" s="31">
        <v>726834</v>
      </c>
      <c r="F124" s="31">
        <v>15759692</v>
      </c>
      <c r="G124" s="31">
        <v>8631917</v>
      </c>
      <c r="H124" s="31">
        <v>587582</v>
      </c>
      <c r="I124" s="32">
        <v>1346586</v>
      </c>
      <c r="J124" s="32">
        <v>196066</v>
      </c>
      <c r="K124" s="32">
        <v>510266</v>
      </c>
      <c r="L124" s="32">
        <v>1927809</v>
      </c>
      <c r="M124" s="32">
        <v>11147147</v>
      </c>
      <c r="N124" s="32">
        <v>37914276</v>
      </c>
    </row>
    <row r="125" spans="1:14" s="19" customFormat="1">
      <c r="A125" s="29">
        <v>860002400</v>
      </c>
      <c r="B125" s="29" t="s">
        <v>46</v>
      </c>
      <c r="C125" s="30">
        <v>2133798</v>
      </c>
      <c r="D125" s="31">
        <v>1158461</v>
      </c>
      <c r="E125" s="31">
        <v>343415</v>
      </c>
      <c r="F125" s="31">
        <v>2424281</v>
      </c>
      <c r="G125" s="31">
        <v>4483652</v>
      </c>
      <c r="H125" s="31">
        <v>427237</v>
      </c>
      <c r="I125" s="32">
        <v>310610</v>
      </c>
      <c r="J125" s="32">
        <v>2185545</v>
      </c>
      <c r="K125" s="32">
        <v>1595201</v>
      </c>
      <c r="L125" s="32">
        <v>26799442</v>
      </c>
      <c r="M125" s="32">
        <v>8626744</v>
      </c>
      <c r="N125" s="32">
        <v>1222168</v>
      </c>
    </row>
    <row r="126" spans="1:14" s="19" customFormat="1">
      <c r="A126" s="29">
        <v>891700037</v>
      </c>
      <c r="B126" s="29" t="s">
        <v>55</v>
      </c>
      <c r="C126" s="30">
        <v>718011</v>
      </c>
      <c r="D126" s="31">
        <v>2084386</v>
      </c>
      <c r="E126" s="31">
        <v>2507866</v>
      </c>
      <c r="F126" s="31">
        <v>11314853</v>
      </c>
      <c r="G126" s="31">
        <v>4156907</v>
      </c>
      <c r="H126" s="31">
        <v>18019408</v>
      </c>
      <c r="I126" s="32">
        <v>1054000</v>
      </c>
      <c r="J126" s="32">
        <v>466200</v>
      </c>
      <c r="K126" s="32">
        <v>281700</v>
      </c>
      <c r="L126" s="32">
        <v>194109</v>
      </c>
      <c r="M126" s="32">
        <v>2120139</v>
      </c>
      <c r="N126" s="32">
        <v>406588</v>
      </c>
    </row>
    <row r="127" spans="1:14" s="19" customFormat="1">
      <c r="A127" s="29">
        <v>800250634</v>
      </c>
      <c r="B127" s="29" t="s">
        <v>66</v>
      </c>
      <c r="C127" s="30">
        <v>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2">
        <v>0</v>
      </c>
      <c r="J127" s="32">
        <v>0</v>
      </c>
      <c r="K127" s="32">
        <v>0</v>
      </c>
      <c r="L127" s="32">
        <v>0</v>
      </c>
      <c r="M127" s="32">
        <v>0</v>
      </c>
      <c r="N127" s="32">
        <v>0</v>
      </c>
    </row>
    <row r="128" spans="1:14" s="19" customFormat="1">
      <c r="A128" s="29">
        <v>890102768</v>
      </c>
      <c r="B128" s="29" t="s">
        <v>67</v>
      </c>
      <c r="C128" s="30">
        <v>0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2">
        <v>0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</row>
    <row r="129" spans="1:14" s="19" customFormat="1">
      <c r="A129" s="29">
        <v>860038299</v>
      </c>
      <c r="B129" s="29" t="s">
        <v>95</v>
      </c>
      <c r="C129" s="30">
        <v>0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2">
        <v>0</v>
      </c>
      <c r="J129" s="32"/>
      <c r="K129" s="32"/>
      <c r="L129" s="32">
        <v>0</v>
      </c>
      <c r="M129" s="32"/>
      <c r="N129" s="32">
        <v>0</v>
      </c>
    </row>
    <row r="130" spans="1:14" s="19" customFormat="1">
      <c r="A130" s="29">
        <v>860013720</v>
      </c>
      <c r="B130" s="29" t="s">
        <v>91</v>
      </c>
      <c r="C130" s="30">
        <v>0</v>
      </c>
      <c r="D130" s="31">
        <v>0</v>
      </c>
      <c r="E130" s="31">
        <v>0</v>
      </c>
      <c r="F130" s="31">
        <v>0</v>
      </c>
      <c r="G130" s="31">
        <v>7860504</v>
      </c>
      <c r="H130" s="31">
        <v>0</v>
      </c>
      <c r="I130" s="32">
        <v>0</v>
      </c>
      <c r="J130" s="32">
        <v>0</v>
      </c>
      <c r="K130" s="32">
        <v>0</v>
      </c>
      <c r="L130" s="32">
        <v>2982325</v>
      </c>
      <c r="M130" s="32">
        <v>0</v>
      </c>
      <c r="N130" s="32">
        <v>0</v>
      </c>
    </row>
    <row r="131" spans="1:14" s="19" customFormat="1">
      <c r="A131" s="29">
        <v>860011153</v>
      </c>
      <c r="B131" s="29" t="s">
        <v>60</v>
      </c>
      <c r="C131" s="30">
        <v>724441</v>
      </c>
      <c r="D131" s="31">
        <v>4721333</v>
      </c>
      <c r="E131" s="31">
        <v>3167673</v>
      </c>
      <c r="F131" s="31">
        <v>1317587</v>
      </c>
      <c r="G131" s="31">
        <v>1620205</v>
      </c>
      <c r="H131" s="31">
        <v>2145526</v>
      </c>
      <c r="I131" s="32">
        <v>492974</v>
      </c>
      <c r="J131" s="32">
        <v>531630</v>
      </c>
      <c r="K131" s="32">
        <v>2492343</v>
      </c>
      <c r="L131" s="32">
        <v>1868819</v>
      </c>
      <c r="M131" s="32">
        <v>27231426</v>
      </c>
      <c r="N131" s="32">
        <v>1248290</v>
      </c>
    </row>
    <row r="132" spans="1:14" s="19" customFormat="1">
      <c r="A132" s="29">
        <v>900336524</v>
      </c>
      <c r="B132" s="29" t="s">
        <v>73</v>
      </c>
      <c r="C132" s="30">
        <v>0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2">
        <v>0</v>
      </c>
      <c r="J132" s="32">
        <v>0</v>
      </c>
      <c r="K132" s="32">
        <v>0</v>
      </c>
      <c r="L132" s="32">
        <v>0</v>
      </c>
      <c r="M132" s="32">
        <v>0</v>
      </c>
      <c r="N132" s="32">
        <v>0</v>
      </c>
    </row>
    <row r="133" spans="1:14" s="19" customFormat="1">
      <c r="A133" s="29">
        <v>800226175</v>
      </c>
      <c r="B133" s="29" t="s">
        <v>69</v>
      </c>
      <c r="C133" s="30">
        <v>352419</v>
      </c>
      <c r="D133" s="31">
        <v>541966</v>
      </c>
      <c r="E133" s="31">
        <v>211500</v>
      </c>
      <c r="F133" s="31">
        <v>37166065</v>
      </c>
      <c r="G133" s="31">
        <v>0</v>
      </c>
      <c r="H133" s="31">
        <v>208116</v>
      </c>
      <c r="I133" s="32">
        <v>660900</v>
      </c>
      <c r="J133" s="32">
        <v>181201</v>
      </c>
      <c r="K133" s="32">
        <v>65700</v>
      </c>
      <c r="L133" s="32">
        <v>66436</v>
      </c>
      <c r="M133" s="32">
        <v>153834</v>
      </c>
      <c r="N133" s="32">
        <v>0</v>
      </c>
    </row>
    <row r="134" spans="1:14" s="19" customFormat="1">
      <c r="A134" s="29">
        <v>860002180</v>
      </c>
      <c r="B134" s="29" t="s">
        <v>54</v>
      </c>
      <c r="C134" s="30">
        <v>11634841</v>
      </c>
      <c r="D134" s="31">
        <v>3392456</v>
      </c>
      <c r="E134" s="31">
        <v>1915995</v>
      </c>
      <c r="F134" s="31">
        <v>400916</v>
      </c>
      <c r="G134" s="31">
        <v>34072708</v>
      </c>
      <c r="H134" s="31">
        <v>739668</v>
      </c>
      <c r="I134" s="32">
        <v>682427</v>
      </c>
      <c r="J134" s="32">
        <v>5269221</v>
      </c>
      <c r="K134" s="32">
        <v>280266</v>
      </c>
      <c r="L134" s="32">
        <v>11161063</v>
      </c>
      <c r="M134" s="32">
        <v>1006640</v>
      </c>
      <c r="N134" s="32">
        <v>7673921</v>
      </c>
    </row>
    <row r="135" spans="1:14" s="19" customFormat="1">
      <c r="A135" s="29">
        <v>860009174</v>
      </c>
      <c r="B135" s="29" t="s">
        <v>50</v>
      </c>
      <c r="C135" s="30">
        <v>0</v>
      </c>
      <c r="D135" s="31">
        <v>61350</v>
      </c>
      <c r="E135" s="31">
        <v>0</v>
      </c>
      <c r="F135" s="31">
        <v>166466</v>
      </c>
      <c r="G135" s="31">
        <v>371775</v>
      </c>
      <c r="H135" s="31">
        <v>164100</v>
      </c>
      <c r="I135" s="32">
        <v>142097</v>
      </c>
      <c r="J135" s="32">
        <v>377601</v>
      </c>
      <c r="K135" s="32">
        <v>800159</v>
      </c>
      <c r="L135" s="32">
        <v>1088992</v>
      </c>
      <c r="M135" s="32">
        <v>611278</v>
      </c>
      <c r="N135" s="32">
        <v>126749</v>
      </c>
    </row>
    <row r="136" spans="1:14" s="19" customFormat="1">
      <c r="A136" s="29">
        <v>890903790</v>
      </c>
      <c r="B136" s="29" t="s">
        <v>58</v>
      </c>
      <c r="C136" s="30">
        <v>20605966</v>
      </c>
      <c r="D136" s="31">
        <v>1922156</v>
      </c>
      <c r="E136" s="31">
        <v>2054310</v>
      </c>
      <c r="F136" s="31">
        <v>1705599</v>
      </c>
      <c r="G136" s="31">
        <v>2333853</v>
      </c>
      <c r="H136" s="31">
        <v>3666782</v>
      </c>
      <c r="I136" s="32">
        <v>3102679</v>
      </c>
      <c r="J136" s="32">
        <v>6312808</v>
      </c>
      <c r="K136" s="32">
        <v>10568719</v>
      </c>
      <c r="L136" s="32">
        <v>5627618</v>
      </c>
      <c r="M136" s="32">
        <v>1012890</v>
      </c>
      <c r="N136" s="32">
        <v>1988621</v>
      </c>
    </row>
    <row r="137" spans="1:14" s="19" customFormat="1">
      <c r="A137" s="29">
        <v>860009578</v>
      </c>
      <c r="B137" s="29" t="s">
        <v>47</v>
      </c>
      <c r="C137" s="30">
        <v>17469385</v>
      </c>
      <c r="D137" s="31">
        <v>45202463</v>
      </c>
      <c r="E137" s="31">
        <v>72222922</v>
      </c>
      <c r="F137" s="31">
        <v>7270023</v>
      </c>
      <c r="G137" s="31">
        <v>18054847</v>
      </c>
      <c r="H137" s="31">
        <v>16810923</v>
      </c>
      <c r="I137" s="32">
        <v>54329757</v>
      </c>
      <c r="J137" s="32">
        <v>15931005</v>
      </c>
      <c r="K137" s="32">
        <v>68382924</v>
      </c>
      <c r="L137" s="32">
        <v>20904636</v>
      </c>
      <c r="M137" s="32">
        <v>42142071</v>
      </c>
      <c r="N137" s="32">
        <v>2843078</v>
      </c>
    </row>
    <row r="138" spans="1:14" s="19" customFormat="1">
      <c r="A138" s="29">
        <v>890903407</v>
      </c>
      <c r="B138" s="29" t="s">
        <v>53</v>
      </c>
      <c r="C138" s="30">
        <v>745801</v>
      </c>
      <c r="D138" s="31">
        <v>7483596</v>
      </c>
      <c r="E138" s="31">
        <v>11219050</v>
      </c>
      <c r="F138" s="31">
        <v>38403843</v>
      </c>
      <c r="G138" s="31">
        <v>3138766</v>
      </c>
      <c r="H138" s="31">
        <v>10772874</v>
      </c>
      <c r="I138" s="32">
        <v>3054344</v>
      </c>
      <c r="J138" s="32">
        <v>4428678</v>
      </c>
      <c r="K138" s="32">
        <v>5855266</v>
      </c>
      <c r="L138" s="32">
        <v>1596652</v>
      </c>
      <c r="M138" s="32">
        <v>9002266</v>
      </c>
      <c r="N138" s="32">
        <v>6445434</v>
      </c>
    </row>
    <row r="139" spans="1:14" s="19" customFormat="1">
      <c r="A139" s="29">
        <v>900033371</v>
      </c>
      <c r="B139" s="29" t="s">
        <v>61</v>
      </c>
      <c r="C139" s="30">
        <v>0</v>
      </c>
      <c r="D139" s="31">
        <v>0</v>
      </c>
      <c r="E139" s="31">
        <v>0</v>
      </c>
      <c r="F139" s="31">
        <v>2528149</v>
      </c>
      <c r="G139" s="31">
        <v>0</v>
      </c>
      <c r="H139" s="31">
        <v>0</v>
      </c>
      <c r="I139" s="32">
        <v>0</v>
      </c>
      <c r="J139" s="32">
        <v>0</v>
      </c>
      <c r="K139" s="32">
        <v>6424182</v>
      </c>
      <c r="L139" s="32">
        <v>0</v>
      </c>
      <c r="M139" s="32">
        <v>0</v>
      </c>
      <c r="N139" s="32">
        <v>2076439</v>
      </c>
    </row>
    <row r="140" spans="1:14" s="19" customFormat="1">
      <c r="A140" s="29">
        <v>899999061</v>
      </c>
      <c r="B140" s="29" t="s">
        <v>119</v>
      </c>
      <c r="C140" s="30">
        <v>0</v>
      </c>
      <c r="D140" s="31">
        <v>0</v>
      </c>
      <c r="E140" s="31">
        <v>159479527</v>
      </c>
      <c r="F140" s="31">
        <v>272949300</v>
      </c>
      <c r="G140" s="31">
        <v>0</v>
      </c>
      <c r="H140" s="31">
        <v>4540436</v>
      </c>
      <c r="I140" s="32">
        <v>0</v>
      </c>
      <c r="J140" s="32">
        <v>2909200795</v>
      </c>
      <c r="K140" s="32">
        <v>0</v>
      </c>
      <c r="L140" s="32">
        <v>22535</v>
      </c>
      <c r="M140" s="32">
        <v>403593000</v>
      </c>
      <c r="N140" s="32">
        <v>159479527</v>
      </c>
    </row>
    <row r="141" spans="1:14" s="19" customFormat="1">
      <c r="A141" s="29">
        <v>899999061</v>
      </c>
      <c r="B141" s="29" t="s">
        <v>120</v>
      </c>
      <c r="C141" s="30"/>
      <c r="D141" s="31"/>
      <c r="E141" s="31"/>
      <c r="F141" s="31"/>
      <c r="G141" s="31"/>
      <c r="H141" s="31"/>
      <c r="I141" s="32"/>
      <c r="J141" s="32"/>
      <c r="K141" s="32"/>
      <c r="L141" s="32"/>
      <c r="M141" s="32">
        <v>13662781</v>
      </c>
      <c r="N141" s="32">
        <v>0</v>
      </c>
    </row>
    <row r="142" spans="1:14" s="19" customFormat="1">
      <c r="A142" s="29">
        <v>800188271</v>
      </c>
      <c r="B142" s="29" t="s">
        <v>78</v>
      </c>
      <c r="C142" s="30">
        <v>0</v>
      </c>
      <c r="D142" s="31">
        <v>0</v>
      </c>
      <c r="E142" s="31">
        <v>65700</v>
      </c>
      <c r="F142" s="31">
        <v>0</v>
      </c>
      <c r="G142" s="31">
        <v>0</v>
      </c>
      <c r="H142" s="31">
        <v>0</v>
      </c>
      <c r="I142" s="32">
        <v>0</v>
      </c>
      <c r="J142" s="32">
        <v>0</v>
      </c>
      <c r="K142" s="32">
        <v>0</v>
      </c>
      <c r="L142" s="32">
        <v>0</v>
      </c>
      <c r="M142" s="32">
        <v>0</v>
      </c>
      <c r="N142" s="32">
        <v>0</v>
      </c>
    </row>
    <row r="143" spans="1:14" s="19" customFormat="1">
      <c r="A143" s="29">
        <v>901361596</v>
      </c>
      <c r="B143" s="29" t="s">
        <v>74</v>
      </c>
      <c r="C143" s="30">
        <v>17750620</v>
      </c>
      <c r="D143" s="31">
        <v>5611878</v>
      </c>
      <c r="E143" s="31">
        <v>11974059</v>
      </c>
      <c r="F143" s="31">
        <v>10714538</v>
      </c>
      <c r="G143" s="31">
        <v>40900690</v>
      </c>
      <c r="H143" s="31">
        <v>6899966</v>
      </c>
      <c r="I143" s="32">
        <v>16422458</v>
      </c>
      <c r="J143" s="32">
        <v>6703812</v>
      </c>
      <c r="K143" s="32">
        <v>8273770</v>
      </c>
      <c r="L143" s="32">
        <v>4320062</v>
      </c>
      <c r="M143" s="32">
        <v>29044184</v>
      </c>
      <c r="N143" s="32">
        <v>9597157</v>
      </c>
    </row>
    <row r="144" spans="1:14">
      <c r="A144" s="29">
        <v>901153500</v>
      </c>
      <c r="B144" s="29" t="s">
        <v>65</v>
      </c>
      <c r="C144" s="30">
        <v>65700</v>
      </c>
      <c r="D144" s="31">
        <v>77336</v>
      </c>
      <c r="E144" s="31">
        <v>0</v>
      </c>
      <c r="F144" s="31">
        <v>0</v>
      </c>
      <c r="G144" s="31">
        <v>261000</v>
      </c>
      <c r="H144" s="31">
        <v>0</v>
      </c>
      <c r="I144" s="32">
        <v>0</v>
      </c>
      <c r="J144" s="32">
        <v>65700</v>
      </c>
      <c r="K144" s="32">
        <v>1316664</v>
      </c>
      <c r="L144" s="32">
        <v>0</v>
      </c>
      <c r="M144" s="32">
        <v>0</v>
      </c>
      <c r="N144" s="32">
        <v>751850</v>
      </c>
    </row>
    <row r="145" spans="1:14">
      <c r="A145" s="29">
        <v>901127521</v>
      </c>
      <c r="B145" s="29" t="s">
        <v>80</v>
      </c>
      <c r="C145" s="30">
        <v>24829111</v>
      </c>
      <c r="D145" s="31">
        <v>4058393</v>
      </c>
      <c r="E145" s="31">
        <v>5307851</v>
      </c>
      <c r="F145" s="31">
        <v>14894632</v>
      </c>
      <c r="G145" s="31">
        <v>9122368</v>
      </c>
      <c r="H145" s="31">
        <v>9486136</v>
      </c>
      <c r="I145" s="32">
        <v>8786119</v>
      </c>
      <c r="J145" s="32">
        <v>16711202</v>
      </c>
      <c r="K145" s="32">
        <v>12203947</v>
      </c>
      <c r="L145" s="32">
        <v>8069001</v>
      </c>
      <c r="M145" s="32">
        <v>7244721</v>
      </c>
      <c r="N145" s="32">
        <v>8703479</v>
      </c>
    </row>
    <row r="146" spans="1:14">
      <c r="A146" s="29">
        <v>901127065</v>
      </c>
      <c r="B146" s="29" t="s">
        <v>68</v>
      </c>
      <c r="C146" s="30">
        <v>978315</v>
      </c>
      <c r="D146" s="31">
        <v>0</v>
      </c>
      <c r="E146" s="31">
        <v>0</v>
      </c>
      <c r="F146" s="31">
        <v>66012</v>
      </c>
      <c r="G146" s="31">
        <v>2417945</v>
      </c>
      <c r="H146" s="31">
        <v>0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</row>
    <row r="147" spans="1:14">
      <c r="A147" s="29">
        <v>901153056</v>
      </c>
      <c r="B147" s="29" t="s">
        <v>81</v>
      </c>
      <c r="C147" s="30">
        <v>0</v>
      </c>
      <c r="D147" s="31">
        <v>0</v>
      </c>
      <c r="E147" s="31">
        <v>0</v>
      </c>
      <c r="F147" s="31">
        <v>0</v>
      </c>
      <c r="G147" s="31">
        <v>0</v>
      </c>
      <c r="H147" s="31">
        <v>129400</v>
      </c>
      <c r="I147" s="32">
        <v>0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</row>
    <row r="148" spans="1:14">
      <c r="A148" s="29">
        <v>860056070</v>
      </c>
      <c r="B148" s="29" t="s">
        <v>87</v>
      </c>
      <c r="C148" s="30">
        <v>0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2">
        <v>0</v>
      </c>
      <c r="J148" s="32">
        <v>159201093</v>
      </c>
      <c r="K148" s="32">
        <v>0</v>
      </c>
      <c r="L148" s="32">
        <v>50922217</v>
      </c>
      <c r="M148" s="32">
        <v>0</v>
      </c>
      <c r="N148" s="32">
        <v>0</v>
      </c>
    </row>
    <row r="149" spans="1:14">
      <c r="A149" s="29">
        <v>860403721</v>
      </c>
      <c r="B149" s="29" t="s">
        <v>88</v>
      </c>
      <c r="C149" s="30">
        <v>0</v>
      </c>
      <c r="D149" s="31">
        <v>0</v>
      </c>
      <c r="E149" s="31">
        <v>0</v>
      </c>
      <c r="F149" s="31">
        <v>0</v>
      </c>
      <c r="G149" s="31">
        <v>131669508</v>
      </c>
      <c r="H149" s="31">
        <v>0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</row>
    <row r="150" spans="1:14">
      <c r="A150" s="29">
        <v>860075558</v>
      </c>
      <c r="B150" s="29" t="s">
        <v>90</v>
      </c>
      <c r="C150" s="30">
        <v>0</v>
      </c>
      <c r="D150" s="31">
        <v>0</v>
      </c>
      <c r="E150" s="31">
        <v>0</v>
      </c>
      <c r="F150" s="31">
        <v>0</v>
      </c>
      <c r="G150" s="31">
        <v>616705144</v>
      </c>
      <c r="H150" s="31">
        <v>0</v>
      </c>
      <c r="I150" s="32">
        <v>0</v>
      </c>
      <c r="J150" s="32">
        <v>0</v>
      </c>
      <c r="K150" s="32">
        <v>0</v>
      </c>
      <c r="L150" s="32">
        <v>0</v>
      </c>
      <c r="M150" s="32">
        <v>0</v>
      </c>
      <c r="N150" s="32">
        <v>0</v>
      </c>
    </row>
    <row r="151" spans="1:14">
      <c r="A151" s="29">
        <v>860066789</v>
      </c>
      <c r="B151" s="29" t="s">
        <v>89</v>
      </c>
      <c r="C151" s="30">
        <v>0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2">
        <v>0</v>
      </c>
      <c r="J151" s="32">
        <v>0</v>
      </c>
      <c r="K151" s="32">
        <v>0</v>
      </c>
      <c r="L151" s="32">
        <v>566826150</v>
      </c>
      <c r="M151" s="32">
        <v>0</v>
      </c>
      <c r="N151" s="32">
        <v>0</v>
      </c>
    </row>
    <row r="152" spans="1:14">
      <c r="A152" s="29">
        <v>800225340</v>
      </c>
      <c r="B152" s="29" t="s">
        <v>92</v>
      </c>
      <c r="C152" s="30">
        <v>0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2">
        <v>0</v>
      </c>
      <c r="J152" s="32">
        <v>0</v>
      </c>
      <c r="K152" s="32">
        <v>0</v>
      </c>
      <c r="L152" s="32">
        <v>0</v>
      </c>
      <c r="M152" s="32">
        <v>231742551</v>
      </c>
      <c r="N152" s="32">
        <v>0</v>
      </c>
    </row>
    <row r="153" spans="1:14">
      <c r="A153" s="29">
        <v>899999063</v>
      </c>
      <c r="B153" s="29" t="s">
        <v>82</v>
      </c>
      <c r="C153" s="30">
        <v>0</v>
      </c>
      <c r="D153" s="31">
        <v>611000</v>
      </c>
      <c r="E153" s="31">
        <v>481633</v>
      </c>
      <c r="F153" s="31">
        <v>0</v>
      </c>
      <c r="G153" s="31">
        <v>0</v>
      </c>
      <c r="H153" s="31">
        <v>11192971</v>
      </c>
      <c r="I153" s="32">
        <v>716337</v>
      </c>
      <c r="J153" s="32">
        <v>0</v>
      </c>
      <c r="K153" s="32">
        <v>781995</v>
      </c>
      <c r="L153" s="32">
        <v>65700</v>
      </c>
      <c r="M153" s="32">
        <v>0</v>
      </c>
      <c r="N153" s="32">
        <v>0</v>
      </c>
    </row>
    <row r="154" spans="1:14">
      <c r="A154" s="29">
        <v>800167160</v>
      </c>
      <c r="B154" s="29" t="s">
        <v>121</v>
      </c>
      <c r="C154" s="30"/>
      <c r="D154" s="31"/>
      <c r="E154" s="31"/>
      <c r="F154" s="31"/>
      <c r="G154" s="31"/>
      <c r="H154" s="31"/>
      <c r="I154" s="32"/>
      <c r="J154" s="32"/>
      <c r="K154" s="32"/>
      <c r="L154" s="32"/>
      <c r="M154" s="32">
        <v>13535663</v>
      </c>
      <c r="N154" s="32">
        <v>0</v>
      </c>
    </row>
    <row r="155" spans="1:14">
      <c r="A155" s="29">
        <v>901541021</v>
      </c>
      <c r="B155" s="29" t="s">
        <v>122</v>
      </c>
      <c r="C155" s="30">
        <v>0</v>
      </c>
      <c r="D155" s="31">
        <v>0</v>
      </c>
      <c r="E155" s="31">
        <v>0</v>
      </c>
      <c r="F155" s="31">
        <v>139333</v>
      </c>
      <c r="G155" s="31">
        <v>0</v>
      </c>
      <c r="H155" s="31">
        <v>0</v>
      </c>
      <c r="I155" s="32">
        <v>0</v>
      </c>
      <c r="J155" s="32"/>
      <c r="K155" s="32"/>
      <c r="L155" s="32">
        <v>0</v>
      </c>
      <c r="M155" s="32">
        <v>0</v>
      </c>
      <c r="N155" s="32">
        <v>0</v>
      </c>
    </row>
    <row r="156" spans="1:14">
      <c r="A156" s="29">
        <v>830005028</v>
      </c>
      <c r="B156" s="29" t="s">
        <v>123</v>
      </c>
      <c r="C156" s="30"/>
      <c r="D156" s="31"/>
      <c r="E156" s="31"/>
      <c r="F156" s="31"/>
      <c r="G156" s="31"/>
      <c r="H156" s="31"/>
      <c r="I156" s="32"/>
      <c r="J156" s="32"/>
      <c r="K156" s="32"/>
      <c r="L156" s="32">
        <v>1160700</v>
      </c>
      <c r="M156" s="32">
        <v>0</v>
      </c>
      <c r="N156" s="32">
        <v>0</v>
      </c>
    </row>
    <row r="157" spans="1:14">
      <c r="A157" s="29">
        <v>811025289</v>
      </c>
      <c r="B157" s="29" t="s">
        <v>124</v>
      </c>
      <c r="C157" s="30">
        <v>0</v>
      </c>
      <c r="D157" s="31">
        <v>0</v>
      </c>
      <c r="E157" s="31">
        <v>0</v>
      </c>
      <c r="F157" s="31">
        <v>6427663</v>
      </c>
      <c r="G157" s="31">
        <v>3834586</v>
      </c>
      <c r="H157" s="31">
        <v>272949300</v>
      </c>
      <c r="I157" s="32">
        <v>4642965</v>
      </c>
      <c r="J157" s="32">
        <v>4374055</v>
      </c>
      <c r="K157" s="32">
        <v>4695994</v>
      </c>
      <c r="L157" s="32">
        <v>3746986</v>
      </c>
      <c r="M157" s="32">
        <v>3361089</v>
      </c>
      <c r="N157" s="32">
        <v>3204012</v>
      </c>
    </row>
    <row r="158" spans="1:14">
      <c r="A158" s="29">
        <v>800113672</v>
      </c>
      <c r="B158" s="29" t="s">
        <v>125</v>
      </c>
      <c r="C158" s="30">
        <v>0</v>
      </c>
      <c r="D158" s="31">
        <v>0</v>
      </c>
      <c r="E158" s="31">
        <v>0</v>
      </c>
      <c r="F158" s="31">
        <v>0</v>
      </c>
      <c r="G158" s="31">
        <v>11326581</v>
      </c>
      <c r="H158" s="31">
        <v>0</v>
      </c>
      <c r="I158" s="32">
        <v>0</v>
      </c>
      <c r="J158" s="32"/>
      <c r="K158" s="32"/>
      <c r="L158" s="32">
        <v>0</v>
      </c>
      <c r="M158" s="32">
        <v>0</v>
      </c>
      <c r="N158" s="32">
        <v>0</v>
      </c>
    </row>
    <row r="159" spans="1:14">
      <c r="A159" s="29">
        <v>800149384</v>
      </c>
      <c r="B159" s="29" t="s">
        <v>126</v>
      </c>
      <c r="C159" s="30">
        <v>0</v>
      </c>
      <c r="D159" s="31">
        <v>0</v>
      </c>
      <c r="E159" s="31"/>
      <c r="F159" s="31"/>
      <c r="G159" s="31">
        <v>1160700</v>
      </c>
      <c r="H159" s="31">
        <v>0</v>
      </c>
      <c r="I159" s="32">
        <v>0</v>
      </c>
      <c r="J159" s="32"/>
      <c r="K159" s="32"/>
      <c r="L159" s="32">
        <v>0</v>
      </c>
      <c r="M159" s="32">
        <v>0</v>
      </c>
      <c r="N159" s="32">
        <v>0</v>
      </c>
    </row>
    <row r="160" spans="1:14">
      <c r="A160" s="29">
        <v>860039988</v>
      </c>
      <c r="B160" s="29" t="s">
        <v>127</v>
      </c>
      <c r="C160" s="30">
        <v>0</v>
      </c>
      <c r="D160" s="31">
        <v>0</v>
      </c>
      <c r="E160" s="31"/>
      <c r="F160" s="31"/>
      <c r="G160" s="31">
        <v>515881</v>
      </c>
      <c r="H160" s="31">
        <v>0</v>
      </c>
      <c r="I160" s="32">
        <v>0</v>
      </c>
      <c r="J160" s="32"/>
      <c r="K160" s="32">
        <v>139713</v>
      </c>
      <c r="L160" s="32">
        <v>138966</v>
      </c>
      <c r="M160" s="32">
        <v>0</v>
      </c>
      <c r="N160" s="32">
        <v>3397661</v>
      </c>
    </row>
    <row r="161" spans="1:14">
      <c r="A161" s="29">
        <v>860503837</v>
      </c>
      <c r="B161" s="29" t="s">
        <v>128</v>
      </c>
      <c r="C161" s="30">
        <v>0</v>
      </c>
      <c r="D161" s="31">
        <v>0</v>
      </c>
      <c r="E161" s="31"/>
      <c r="F161" s="31"/>
      <c r="G161" s="31">
        <v>38168153</v>
      </c>
      <c r="H161" s="31">
        <v>0</v>
      </c>
      <c r="I161" s="32">
        <v>0</v>
      </c>
      <c r="J161" s="32"/>
      <c r="K161" s="32"/>
      <c r="L161" s="32">
        <v>0</v>
      </c>
      <c r="M161" s="32">
        <v>0</v>
      </c>
      <c r="N161" s="32">
        <v>0</v>
      </c>
    </row>
    <row r="162" spans="1:14">
      <c r="A162" s="29">
        <v>901440176</v>
      </c>
      <c r="B162" s="29" t="s">
        <v>129</v>
      </c>
      <c r="C162" s="30">
        <v>0</v>
      </c>
      <c r="D162" s="31">
        <v>0</v>
      </c>
      <c r="E162" s="31"/>
      <c r="F162" s="31"/>
      <c r="G162" s="31">
        <v>139300</v>
      </c>
      <c r="H162" s="31">
        <v>66236</v>
      </c>
      <c r="I162" s="32">
        <v>-66236</v>
      </c>
      <c r="J162" s="32"/>
      <c r="K162" s="32">
        <v>1896443</v>
      </c>
      <c r="L162" s="32">
        <v>747666</v>
      </c>
      <c r="M162" s="32">
        <v>853356</v>
      </c>
      <c r="N162" s="32">
        <v>0</v>
      </c>
    </row>
    <row r="163" spans="1:14">
      <c r="A163" s="29">
        <v>999999999</v>
      </c>
      <c r="B163" s="29" t="s">
        <v>97</v>
      </c>
      <c r="C163" s="41">
        <v>39006900</v>
      </c>
      <c r="D163" s="36">
        <v>41797200</v>
      </c>
      <c r="E163" s="36">
        <v>45057239</v>
      </c>
      <c r="F163" s="31">
        <v>49435632</v>
      </c>
      <c r="G163" s="31">
        <v>45952000</v>
      </c>
      <c r="H163" s="31">
        <v>42449300</v>
      </c>
      <c r="I163" s="32">
        <v>86349689</v>
      </c>
      <c r="J163" s="32">
        <v>86195266</v>
      </c>
      <c r="K163" s="32">
        <v>75800500</v>
      </c>
      <c r="L163" s="32">
        <v>76075463</v>
      </c>
      <c r="M163" s="32">
        <v>83044793</v>
      </c>
      <c r="N163" s="32">
        <v>62484700</v>
      </c>
    </row>
    <row r="164" spans="1:14">
      <c r="A164" s="29">
        <v>999999999</v>
      </c>
      <c r="B164" s="29" t="s">
        <v>98</v>
      </c>
      <c r="C164" s="41">
        <v>2995200</v>
      </c>
      <c r="D164" s="31">
        <v>171599.46</v>
      </c>
      <c r="E164" s="36">
        <v>46600.4</v>
      </c>
      <c r="F164" s="31">
        <v>2796399</v>
      </c>
      <c r="G164" s="31">
        <v>5906198</v>
      </c>
      <c r="H164" s="31">
        <v>954300</v>
      </c>
      <c r="I164" s="32">
        <v>966800</v>
      </c>
      <c r="J164" s="32">
        <v>663300</v>
      </c>
      <c r="K164" s="32">
        <v>1083900</v>
      </c>
      <c r="L164" s="32">
        <v>117100</v>
      </c>
      <c r="M164" s="32">
        <v>2852900</v>
      </c>
      <c r="N164" s="32">
        <v>0</v>
      </c>
    </row>
    <row r="165" spans="1:14">
      <c r="A165" s="29">
        <v>999999999</v>
      </c>
      <c r="B165" s="29" t="s">
        <v>99</v>
      </c>
      <c r="C165" s="36">
        <v>13489318</v>
      </c>
      <c r="D165" s="31">
        <v>13845930</v>
      </c>
      <c r="E165" s="31">
        <v>11468195</v>
      </c>
      <c r="F165" s="31">
        <v>10707835.59999847</v>
      </c>
      <c r="G165" s="31">
        <v>8608038.900000006</v>
      </c>
      <c r="H165" s="31">
        <v>9327092.0000000149</v>
      </c>
      <c r="I165" s="32">
        <v>8166213</v>
      </c>
      <c r="J165" s="32">
        <v>5789492</v>
      </c>
      <c r="K165" s="32">
        <f>4015748</f>
        <v>4015748</v>
      </c>
      <c r="L165" s="32">
        <v>7864085</v>
      </c>
      <c r="M165" s="32">
        <v>11134959</v>
      </c>
      <c r="N165" s="32">
        <v>6099910</v>
      </c>
    </row>
    <row r="166" spans="1:14" s="19" customFormat="1">
      <c r="A166" s="24" t="s">
        <v>100</v>
      </c>
      <c r="B166" s="24"/>
      <c r="C166" s="25">
        <f t="shared" ref="C166:N166" si="6">+C88+C83+C46+C8</f>
        <v>32242240392</v>
      </c>
      <c r="D166" s="25">
        <f t="shared" si="6"/>
        <v>27780217852.959999</v>
      </c>
      <c r="E166" s="25">
        <f t="shared" si="6"/>
        <v>29420579552.400002</v>
      </c>
      <c r="F166" s="25">
        <f t="shared" si="6"/>
        <v>29824143690.599998</v>
      </c>
      <c r="G166" s="25">
        <f t="shared" si="6"/>
        <v>32064623917.900002</v>
      </c>
      <c r="H166" s="26">
        <f t="shared" si="6"/>
        <v>33703720302</v>
      </c>
      <c r="I166" s="26">
        <f t="shared" si="6"/>
        <v>28838450794</v>
      </c>
      <c r="J166" s="26">
        <f t="shared" si="6"/>
        <v>33115788157</v>
      </c>
      <c r="K166" s="26">
        <f t="shared" si="6"/>
        <v>35330624838</v>
      </c>
      <c r="L166" s="26">
        <f t="shared" si="6"/>
        <v>29766311468.5</v>
      </c>
      <c r="M166" s="26">
        <f t="shared" si="6"/>
        <v>31009709836</v>
      </c>
      <c r="N166" s="28">
        <f t="shared" si="6"/>
        <v>34167046487.700001</v>
      </c>
    </row>
    <row r="167" spans="1:14">
      <c r="A167" s="19"/>
      <c r="B167" s="19"/>
      <c r="D167" s="17"/>
      <c r="E167" s="17"/>
      <c r="F167" s="43"/>
      <c r="G167" s="43"/>
      <c r="H167" s="43"/>
      <c r="I167" s="17"/>
      <c r="J167" s="17"/>
      <c r="K167" s="43"/>
      <c r="L167" s="43"/>
      <c r="M167" s="42"/>
      <c r="N167" s="42"/>
    </row>
    <row r="171" spans="1:14">
      <c r="N171" s="44"/>
    </row>
  </sheetData>
  <mergeCells count="1">
    <mergeCell ref="A6:B7"/>
  </mergeCells>
  <conditionalFormatting sqref="A89">
    <cfRule type="duplicateValues" dxfId="89" priority="5"/>
  </conditionalFormatting>
  <conditionalFormatting sqref="A90:A117 A158:A162 A142:A153 A121:A140">
    <cfRule type="duplicateValues" dxfId="88" priority="6"/>
  </conditionalFormatting>
  <conditionalFormatting sqref="A156:A157">
    <cfRule type="duplicateValues" dxfId="87" priority="4"/>
  </conditionalFormatting>
  <conditionalFormatting sqref="A141">
    <cfRule type="duplicateValues" dxfId="86" priority="3"/>
  </conditionalFormatting>
  <conditionalFormatting sqref="A118:A120">
    <cfRule type="duplicateValues" dxfId="85" priority="2"/>
  </conditionalFormatting>
  <conditionalFormatting sqref="A154:A155">
    <cfRule type="duplicateValues" dxfId="84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4A95-9328-4F82-9FA7-A848A58E7C6C}">
  <dimension ref="A1:Z148"/>
  <sheetViews>
    <sheetView topLeftCell="B112" zoomScale="60" zoomScaleNormal="60" workbookViewId="0">
      <selection activeCell="C146" activeCellId="4" sqref="C3:N3 C32:N32 C62:N62 C68:N68 C146:N146"/>
    </sheetView>
  </sheetViews>
  <sheetFormatPr defaultColWidth="12.5703125" defaultRowHeight="15.75" outlineLevelCol="1"/>
  <cols>
    <col min="1" max="1" width="29.7109375" style="16" customWidth="1"/>
    <col min="2" max="2" width="91.7109375" style="16" customWidth="1"/>
    <col min="3" max="3" width="25.7109375" style="58" customWidth="1"/>
    <col min="4" max="4" width="26.28515625" style="16" customWidth="1"/>
    <col min="5" max="5" width="31.85546875" style="16" customWidth="1"/>
    <col min="6" max="6" width="26.28515625" style="16" customWidth="1"/>
    <col min="7" max="7" width="27.42578125" style="16" customWidth="1" outlineLevel="1"/>
    <col min="8" max="8" width="31.85546875" style="16" customWidth="1" outlineLevel="1"/>
    <col min="9" max="9" width="26.7109375" style="16" customWidth="1" outlineLevel="1"/>
    <col min="10" max="10" width="32.5703125" style="59" customWidth="1" outlineLevel="1"/>
    <col min="11" max="11" width="26.140625" style="16" customWidth="1"/>
    <col min="12" max="12" width="26.5703125" style="16" customWidth="1"/>
    <col min="13" max="13" width="25.42578125" style="16" customWidth="1"/>
    <col min="14" max="14" width="26.28515625" style="16" bestFit="1" customWidth="1"/>
    <col min="15" max="15" width="20" style="16" customWidth="1"/>
    <col min="16" max="16" width="16.85546875" style="16" customWidth="1"/>
    <col min="17" max="17" width="20.5703125" style="16" customWidth="1"/>
    <col min="18" max="18" width="17.85546875" style="16" customWidth="1"/>
    <col min="19" max="19" width="16.7109375" style="16" customWidth="1"/>
    <col min="20" max="20" width="17.85546875" style="16" customWidth="1"/>
    <col min="21" max="21" width="19.140625" style="16" customWidth="1"/>
    <col min="22" max="23" width="17.7109375" style="16" customWidth="1"/>
    <col min="24" max="24" width="20.140625" style="46" bestFit="1" customWidth="1"/>
    <col min="25" max="25" width="19" style="46" bestFit="1" customWidth="1"/>
    <col min="26" max="26" width="20.140625" style="46" bestFit="1" customWidth="1"/>
    <col min="27" max="27" width="21.28515625" style="16" bestFit="1" customWidth="1"/>
    <col min="28" max="29" width="20.140625" style="16" bestFit="1" customWidth="1"/>
    <col min="30" max="16384" width="12.5703125" style="16"/>
  </cols>
  <sheetData>
    <row r="1" spans="1:26" s="22" customFormat="1" ht="20.100000000000001" customHeight="1">
      <c r="A1" s="84" t="s">
        <v>0</v>
      </c>
      <c r="B1" s="84"/>
      <c r="C1" s="45">
        <v>44927</v>
      </c>
      <c r="D1" s="45">
        <v>44958</v>
      </c>
      <c r="E1" s="45">
        <v>44986</v>
      </c>
      <c r="F1" s="45">
        <v>45017</v>
      </c>
      <c r="G1" s="45">
        <v>45047</v>
      </c>
      <c r="H1" s="45">
        <v>45078</v>
      </c>
      <c r="I1" s="45">
        <v>45108</v>
      </c>
      <c r="J1" s="45">
        <v>45139</v>
      </c>
      <c r="K1" s="45">
        <v>45170</v>
      </c>
      <c r="L1" s="45">
        <v>45200</v>
      </c>
      <c r="M1" s="45">
        <v>45231</v>
      </c>
      <c r="N1" s="45">
        <v>45261</v>
      </c>
      <c r="X1" s="47"/>
      <c r="Y1" s="47"/>
      <c r="Z1" s="47"/>
    </row>
    <row r="2" spans="1:26" s="22" customFormat="1">
      <c r="A2" s="84"/>
      <c r="B2" s="84"/>
      <c r="C2" s="23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23" t="s">
        <v>1</v>
      </c>
      <c r="K2" s="1" t="s">
        <v>1</v>
      </c>
      <c r="L2" s="1" t="s">
        <v>1</v>
      </c>
      <c r="M2" s="1" t="s">
        <v>1</v>
      </c>
      <c r="N2" s="1" t="s">
        <v>1</v>
      </c>
      <c r="X2" s="47"/>
      <c r="Y2" s="47"/>
      <c r="Z2" s="47"/>
    </row>
    <row r="3" spans="1:26" s="19" customFormat="1">
      <c r="A3" s="24" t="s">
        <v>2</v>
      </c>
      <c r="B3" s="24"/>
      <c r="C3" s="25">
        <f>+SUM(C4:C31)</f>
        <v>19570771502.5</v>
      </c>
      <c r="D3" s="25">
        <f>+SUM(D4:D30)</f>
        <v>20592557593</v>
      </c>
      <c r="E3" s="25">
        <f>+SUM(E4:E31)</f>
        <v>21266975996.5</v>
      </c>
      <c r="F3" s="25">
        <f>+SUM(F4:F30)</f>
        <v>20850586389</v>
      </c>
      <c r="G3" s="25">
        <f t="shared" ref="G3:M3" si="0">+SUM(G4:G31)</f>
        <v>22181556342</v>
      </c>
      <c r="H3" s="26">
        <f t="shared" si="0"/>
        <v>22252615079</v>
      </c>
      <c r="I3" s="26">
        <f t="shared" si="0"/>
        <v>22345289426</v>
      </c>
      <c r="J3" s="26">
        <f t="shared" si="0"/>
        <v>22294599963</v>
      </c>
      <c r="K3" s="26">
        <f t="shared" si="0"/>
        <v>29761050041</v>
      </c>
      <c r="L3" s="26">
        <f t="shared" si="0"/>
        <v>22346171756</v>
      </c>
      <c r="M3" s="26">
        <f t="shared" si="0"/>
        <v>21411226374</v>
      </c>
      <c r="N3" s="26">
        <f>SUM(N4:N31)</f>
        <v>21530957758</v>
      </c>
      <c r="X3" s="48"/>
      <c r="Y3" s="48"/>
      <c r="Z3" s="48"/>
    </row>
    <row r="4" spans="1:26">
      <c r="A4" s="29">
        <v>800088702</v>
      </c>
      <c r="B4" s="29" t="s">
        <v>3</v>
      </c>
      <c r="C4" s="30">
        <v>40446490</v>
      </c>
      <c r="D4" s="31">
        <v>34220580</v>
      </c>
      <c r="E4" s="31">
        <v>46371506</v>
      </c>
      <c r="F4" s="31">
        <v>187251299</v>
      </c>
      <c r="G4" s="31">
        <v>63706643</v>
      </c>
      <c r="H4" s="32">
        <v>44575915</v>
      </c>
      <c r="I4" s="32">
        <v>84230880</v>
      </c>
      <c r="J4" s="32">
        <v>112973236</v>
      </c>
      <c r="K4" s="32">
        <v>56733405</v>
      </c>
      <c r="L4" s="32">
        <v>68767354</v>
      </c>
      <c r="M4" s="32">
        <v>61465221</v>
      </c>
      <c r="N4" s="32">
        <v>65034605</v>
      </c>
    </row>
    <row r="5" spans="1:26">
      <c r="A5" s="29">
        <v>800130907</v>
      </c>
      <c r="B5" s="29" t="s">
        <v>4</v>
      </c>
      <c r="C5" s="30">
        <v>330297580.5</v>
      </c>
      <c r="D5" s="31">
        <v>370038546</v>
      </c>
      <c r="E5" s="31">
        <v>224104395</v>
      </c>
      <c r="F5" s="31">
        <v>350190518</v>
      </c>
      <c r="G5" s="31">
        <v>260128101</v>
      </c>
      <c r="H5" s="32">
        <v>313800232</v>
      </c>
      <c r="I5" s="32">
        <v>240180231</v>
      </c>
      <c r="J5" s="32">
        <v>217424802</v>
      </c>
      <c r="K5" s="32">
        <v>282385261</v>
      </c>
      <c r="L5" s="32">
        <v>303074879</v>
      </c>
      <c r="M5" s="32">
        <v>204721444</v>
      </c>
      <c r="N5" s="32">
        <v>302076751</v>
      </c>
    </row>
    <row r="6" spans="1:26">
      <c r="A6" s="29">
        <v>806008394</v>
      </c>
      <c r="B6" s="29" t="s">
        <v>10</v>
      </c>
      <c r="C6" s="30">
        <v>85216026</v>
      </c>
      <c r="D6" s="31">
        <v>215028954</v>
      </c>
      <c r="E6" s="31">
        <v>126367733</v>
      </c>
      <c r="F6" s="31">
        <v>201596522</v>
      </c>
      <c r="G6" s="31">
        <v>282558828</v>
      </c>
      <c r="H6" s="32">
        <v>361556822</v>
      </c>
      <c r="I6" s="32">
        <v>257806083</v>
      </c>
      <c r="J6" s="32">
        <v>365633034</v>
      </c>
      <c r="K6" s="32">
        <v>303929116</v>
      </c>
      <c r="L6" s="32">
        <v>227736667</v>
      </c>
      <c r="M6" s="32">
        <v>230597914</v>
      </c>
      <c r="N6" s="32">
        <v>153871723</v>
      </c>
    </row>
    <row r="7" spans="1:26">
      <c r="A7" s="29">
        <v>830003564</v>
      </c>
      <c r="B7" s="29" t="s">
        <v>14</v>
      </c>
      <c r="C7" s="30">
        <v>299311849</v>
      </c>
      <c r="D7" s="31">
        <v>550607073</v>
      </c>
      <c r="E7" s="31">
        <v>323471910</v>
      </c>
      <c r="F7" s="31">
        <v>471262226</v>
      </c>
      <c r="G7" s="31">
        <v>566096003</v>
      </c>
      <c r="H7" s="32">
        <v>413084560</v>
      </c>
      <c r="I7" s="32">
        <v>650294439</v>
      </c>
      <c r="J7" s="32">
        <v>485877632</v>
      </c>
      <c r="K7" s="32">
        <v>512695301</v>
      </c>
      <c r="L7" s="32">
        <v>736751440</v>
      </c>
      <c r="M7" s="32">
        <v>452983204</v>
      </c>
      <c r="N7" s="32">
        <v>895189808</v>
      </c>
    </row>
    <row r="8" spans="1:26">
      <c r="A8" s="29">
        <v>860066942</v>
      </c>
      <c r="B8" s="29" t="s">
        <v>18</v>
      </c>
      <c r="C8" s="30">
        <v>117442433</v>
      </c>
      <c r="D8" s="31">
        <v>185737856</v>
      </c>
      <c r="E8" s="31">
        <v>248421003</v>
      </c>
      <c r="F8" s="31">
        <v>155864825</v>
      </c>
      <c r="G8" s="31">
        <v>249703799</v>
      </c>
      <c r="H8" s="32">
        <v>174902817</v>
      </c>
      <c r="I8" s="32">
        <v>188047893</v>
      </c>
      <c r="J8" s="32">
        <v>148918811</v>
      </c>
      <c r="K8" s="32">
        <v>227385904</v>
      </c>
      <c r="L8" s="32">
        <v>147894590</v>
      </c>
      <c r="M8" s="32">
        <v>389074928</v>
      </c>
      <c r="N8" s="32">
        <v>185194364</v>
      </c>
    </row>
    <row r="9" spans="1:26">
      <c r="A9" s="29">
        <v>800251440</v>
      </c>
      <c r="B9" s="29" t="s">
        <v>5</v>
      </c>
      <c r="C9" s="30">
        <v>145488655</v>
      </c>
      <c r="D9" s="31">
        <v>214463563</v>
      </c>
      <c r="E9" s="31">
        <v>196298782</v>
      </c>
      <c r="F9" s="31">
        <v>159948027</v>
      </c>
      <c r="G9" s="31">
        <v>1093687650</v>
      </c>
      <c r="H9" s="32">
        <v>1029334226</v>
      </c>
      <c r="I9" s="32">
        <v>1105459707</v>
      </c>
      <c r="J9" s="32">
        <v>1180653389</v>
      </c>
      <c r="K9" s="32">
        <v>971313341</v>
      </c>
      <c r="L9" s="32">
        <v>946654455</v>
      </c>
      <c r="M9" s="32">
        <v>955652639</v>
      </c>
      <c r="N9" s="32">
        <v>949540153</v>
      </c>
    </row>
    <row r="10" spans="1:26">
      <c r="A10" s="29">
        <v>900156264</v>
      </c>
      <c r="B10" s="29" t="s">
        <v>29</v>
      </c>
      <c r="C10" s="30">
        <v>449586369</v>
      </c>
      <c r="D10" s="31">
        <v>381116799</v>
      </c>
      <c r="E10" s="31">
        <v>696799824</v>
      </c>
      <c r="F10" s="31">
        <v>693277026</v>
      </c>
      <c r="G10" s="31">
        <v>538465261</v>
      </c>
      <c r="H10" s="32">
        <v>685796313</v>
      </c>
      <c r="I10" s="32">
        <v>640682128</v>
      </c>
      <c r="J10" s="32">
        <v>632926816</v>
      </c>
      <c r="K10" s="32">
        <v>653793810</v>
      </c>
      <c r="L10" s="32">
        <v>692222269</v>
      </c>
      <c r="M10" s="32">
        <v>628085193</v>
      </c>
      <c r="N10" s="32">
        <v>678374138</v>
      </c>
    </row>
    <row r="11" spans="1:26">
      <c r="A11" s="29">
        <v>900298372</v>
      </c>
      <c r="B11" s="29" t="s">
        <v>31</v>
      </c>
      <c r="C11" s="30">
        <v>17103368861</v>
      </c>
      <c r="D11" s="31">
        <v>17343742263</v>
      </c>
      <c r="E11" s="31">
        <f>3592649798+14329561978</f>
        <v>17922211776</v>
      </c>
      <c r="F11" s="31">
        <v>17535676595</v>
      </c>
      <c r="G11" s="31">
        <f>3640921467+14329561978</f>
        <v>17970483445</v>
      </c>
      <c r="H11" s="32">
        <v>17919257925</v>
      </c>
      <c r="I11" s="32">
        <v>18054763556</v>
      </c>
      <c r="J11" s="32">
        <f>3722161123+14329561978</f>
        <v>18051723101</v>
      </c>
      <c r="K11" s="32">
        <v>25744503624</v>
      </c>
      <c r="L11" s="32">
        <v>18230252421</v>
      </c>
      <c r="M11" s="32">
        <v>17603716829</v>
      </c>
      <c r="N11" s="32">
        <v>17660872020</v>
      </c>
    </row>
    <row r="12" spans="1:26">
      <c r="A12" s="29">
        <v>900226715</v>
      </c>
      <c r="B12" s="29" t="s">
        <v>30</v>
      </c>
      <c r="C12" s="30">
        <v>368776142</v>
      </c>
      <c r="D12" s="31">
        <v>246779119</v>
      </c>
      <c r="E12" s="31">
        <v>568658752</v>
      </c>
      <c r="F12" s="31">
        <v>239658989</v>
      </c>
      <c r="G12" s="31">
        <v>431860569</v>
      </c>
      <c r="H12" s="32">
        <v>467318523</v>
      </c>
      <c r="I12" s="32">
        <v>400674084</v>
      </c>
      <c r="J12" s="32">
        <v>399746577</v>
      </c>
      <c r="K12" s="32">
        <v>397891461</v>
      </c>
      <c r="L12" s="32">
        <v>373636630</v>
      </c>
      <c r="M12" s="32">
        <v>269525839</v>
      </c>
      <c r="N12" s="32">
        <v>281217746</v>
      </c>
    </row>
    <row r="13" spans="1:26">
      <c r="A13" s="29">
        <v>900935126</v>
      </c>
      <c r="B13" s="29" t="s">
        <v>34</v>
      </c>
      <c r="C13" s="30">
        <v>76190046</v>
      </c>
      <c r="D13" s="31">
        <v>172673420</v>
      </c>
      <c r="E13" s="31">
        <v>149614797</v>
      </c>
      <c r="F13" s="31">
        <v>115917844</v>
      </c>
      <c r="G13" s="31">
        <v>135254612</v>
      </c>
      <c r="H13" s="32">
        <v>164285971</v>
      </c>
      <c r="I13" s="32">
        <v>273187542</v>
      </c>
      <c r="J13" s="32">
        <v>167266626</v>
      </c>
      <c r="K13" s="32">
        <v>180679874</v>
      </c>
      <c r="L13" s="32">
        <v>191665344</v>
      </c>
      <c r="M13" s="32">
        <v>110056080</v>
      </c>
      <c r="N13" s="32">
        <v>64798488</v>
      </c>
    </row>
    <row r="14" spans="1:26">
      <c r="A14" s="29">
        <v>891856000</v>
      </c>
      <c r="B14" s="29" t="s">
        <v>25</v>
      </c>
      <c r="C14" s="30">
        <v>8758048</v>
      </c>
      <c r="D14" s="31">
        <v>1656364</v>
      </c>
      <c r="E14" s="31">
        <v>4209353</v>
      </c>
      <c r="F14" s="31">
        <v>2069765</v>
      </c>
      <c r="G14" s="31">
        <v>84000</v>
      </c>
      <c r="H14" s="32">
        <v>24762867</v>
      </c>
      <c r="I14" s="32">
        <v>20555975</v>
      </c>
      <c r="J14" s="32">
        <v>441796</v>
      </c>
      <c r="K14" s="32">
        <v>7958109</v>
      </c>
      <c r="L14" s="32">
        <v>1084488</v>
      </c>
      <c r="M14" s="32">
        <v>8794706</v>
      </c>
      <c r="N14" s="32">
        <v>12390407</v>
      </c>
    </row>
    <row r="15" spans="1:26">
      <c r="A15" s="29">
        <v>901543211</v>
      </c>
      <c r="B15" s="29" t="s">
        <v>105</v>
      </c>
      <c r="C15" s="30">
        <v>196598641</v>
      </c>
      <c r="D15" s="31">
        <v>196106762</v>
      </c>
      <c r="E15" s="31">
        <v>259638309.5</v>
      </c>
      <c r="F15" s="31">
        <v>177554684</v>
      </c>
      <c r="G15" s="31">
        <v>257431168</v>
      </c>
      <c r="H15" s="32">
        <v>176555294</v>
      </c>
      <c r="I15" s="32">
        <v>173783002</v>
      </c>
      <c r="J15" s="32">
        <v>288903110</v>
      </c>
      <c r="K15" s="32">
        <v>206710963</v>
      </c>
      <c r="L15" s="32">
        <v>226322611</v>
      </c>
      <c r="M15" s="32">
        <v>158496121</v>
      </c>
      <c r="N15" s="32">
        <v>90426338</v>
      </c>
    </row>
    <row r="16" spans="1:26">
      <c r="A16" s="29">
        <v>839000495</v>
      </c>
      <c r="B16" s="29" t="s">
        <v>17</v>
      </c>
      <c r="C16" s="30">
        <v>5356726</v>
      </c>
      <c r="D16" s="31">
        <v>4717756</v>
      </c>
      <c r="E16" s="31">
        <v>3026736</v>
      </c>
      <c r="F16" s="31">
        <v>891031</v>
      </c>
      <c r="G16" s="31">
        <v>6425408</v>
      </c>
      <c r="H16" s="32">
        <v>2058776</v>
      </c>
      <c r="I16" s="32">
        <v>8360551</v>
      </c>
      <c r="J16" s="32">
        <v>1458722</v>
      </c>
      <c r="K16" s="32">
        <v>12885256</v>
      </c>
      <c r="L16" s="32">
        <v>5540473</v>
      </c>
      <c r="M16" s="32">
        <v>4468638</v>
      </c>
      <c r="N16" s="32">
        <v>605257</v>
      </c>
    </row>
    <row r="17" spans="1:18">
      <c r="A17" s="29">
        <v>890500675</v>
      </c>
      <c r="B17" s="29" t="s">
        <v>20</v>
      </c>
      <c r="C17" s="30">
        <v>3325197</v>
      </c>
      <c r="D17" s="31">
        <v>25003682</v>
      </c>
      <c r="E17" s="31">
        <v>5895569</v>
      </c>
      <c r="F17" s="31">
        <v>2142522</v>
      </c>
      <c r="G17" s="31">
        <v>33745641</v>
      </c>
      <c r="H17" s="32">
        <v>13846034</v>
      </c>
      <c r="I17" s="32">
        <v>11401910</v>
      </c>
      <c r="J17" s="32">
        <v>4241283</v>
      </c>
      <c r="K17" s="32">
        <v>29256964</v>
      </c>
      <c r="L17" s="32">
        <v>18111016</v>
      </c>
      <c r="M17" s="32">
        <v>2667849</v>
      </c>
      <c r="N17" s="32">
        <v>20676176</v>
      </c>
    </row>
    <row r="18" spans="1:18">
      <c r="A18" s="29">
        <v>901543761</v>
      </c>
      <c r="B18" s="29" t="s">
        <v>104</v>
      </c>
      <c r="C18" s="30">
        <v>3490532</v>
      </c>
      <c r="D18" s="31">
        <v>27606852</v>
      </c>
      <c r="E18" s="31">
        <v>11524225</v>
      </c>
      <c r="F18" s="31">
        <v>4139136</v>
      </c>
      <c r="G18" s="31">
        <v>38540496</v>
      </c>
      <c r="H18" s="32">
        <v>12979334</v>
      </c>
      <c r="I18" s="32">
        <v>26366681</v>
      </c>
      <c r="J18" s="32">
        <v>20867420</v>
      </c>
      <c r="K18" s="32">
        <v>13441966</v>
      </c>
      <c r="L18" s="32">
        <v>8061188</v>
      </c>
      <c r="M18" s="32">
        <v>157042430</v>
      </c>
      <c r="N18" s="32">
        <v>9804395</v>
      </c>
    </row>
    <row r="19" spans="1:18">
      <c r="A19" s="29">
        <v>830113831</v>
      </c>
      <c r="B19" s="29" t="s">
        <v>15</v>
      </c>
      <c r="C19" s="30">
        <v>13777059</v>
      </c>
      <c r="D19" s="31">
        <v>17420799</v>
      </c>
      <c r="E19" s="31">
        <v>15092507</v>
      </c>
      <c r="F19" s="31">
        <v>18513634</v>
      </c>
      <c r="G19" s="31">
        <v>24950699</v>
      </c>
      <c r="H19" s="32">
        <v>16881756</v>
      </c>
      <c r="I19" s="32">
        <v>17527146</v>
      </c>
      <c r="J19" s="32">
        <v>10619186</v>
      </c>
      <c r="K19" s="32">
        <v>26609662</v>
      </c>
      <c r="L19" s="32">
        <v>7191864</v>
      </c>
      <c r="M19" s="32">
        <v>15300642</v>
      </c>
      <c r="N19" s="32">
        <v>29672252</v>
      </c>
    </row>
    <row r="20" spans="1:18">
      <c r="A20" s="29">
        <v>900604350</v>
      </c>
      <c r="B20" s="29" t="s">
        <v>32</v>
      </c>
      <c r="C20" s="30">
        <v>47860449</v>
      </c>
      <c r="D20" s="31">
        <v>26141602</v>
      </c>
      <c r="E20" s="31">
        <v>23611609</v>
      </c>
      <c r="F20" s="31">
        <v>32230152</v>
      </c>
      <c r="G20" s="31">
        <v>9914081</v>
      </c>
      <c r="H20" s="32">
        <v>226882931</v>
      </c>
      <c r="I20" s="32">
        <v>24948498</v>
      </c>
      <c r="J20" s="32">
        <v>48495505</v>
      </c>
      <c r="K20" s="32">
        <v>20297651</v>
      </c>
      <c r="L20" s="32">
        <v>45305003</v>
      </c>
      <c r="M20" s="32">
        <v>13941755</v>
      </c>
      <c r="N20" s="32">
        <v>28241526</v>
      </c>
    </row>
    <row r="21" spans="1:18">
      <c r="A21" s="29">
        <v>901093846</v>
      </c>
      <c r="B21" s="29" t="s">
        <v>36</v>
      </c>
      <c r="C21" s="30">
        <v>214851381</v>
      </c>
      <c r="D21" s="31">
        <v>365358369</v>
      </c>
      <c r="E21" s="31">
        <v>336151561</v>
      </c>
      <c r="F21" s="31">
        <v>344611693</v>
      </c>
      <c r="G21" s="31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</row>
    <row r="22" spans="1:18">
      <c r="A22" s="29">
        <v>824001398</v>
      </c>
      <c r="B22" s="29" t="s">
        <v>22</v>
      </c>
      <c r="C22" s="30">
        <v>2595670</v>
      </c>
      <c r="D22" s="31">
        <v>4270318</v>
      </c>
      <c r="E22" s="31">
        <v>7148679</v>
      </c>
      <c r="F22" s="31">
        <v>2071411</v>
      </c>
      <c r="G22" s="31">
        <v>5799297</v>
      </c>
      <c r="H22" s="32">
        <v>8760261</v>
      </c>
      <c r="I22" s="32">
        <v>6062572</v>
      </c>
      <c r="J22" s="32">
        <v>5653830</v>
      </c>
      <c r="K22" s="32">
        <v>3027014</v>
      </c>
      <c r="L22" s="32">
        <v>3788879</v>
      </c>
      <c r="M22" s="32">
        <v>5595590</v>
      </c>
      <c r="N22" s="32">
        <v>23855862</v>
      </c>
    </row>
    <row r="23" spans="1:18">
      <c r="A23" s="29">
        <v>817001773</v>
      </c>
      <c r="B23" s="29" t="s">
        <v>12</v>
      </c>
      <c r="C23" s="30">
        <v>9799147</v>
      </c>
      <c r="D23" s="31">
        <v>9878359</v>
      </c>
      <c r="E23" s="31">
        <v>11983197</v>
      </c>
      <c r="F23" s="31">
        <v>27992227</v>
      </c>
      <c r="G23" s="31">
        <v>9771694</v>
      </c>
      <c r="H23" s="32">
        <v>9211718</v>
      </c>
      <c r="I23" s="32">
        <v>52379305</v>
      </c>
      <c r="J23" s="32">
        <v>30557055</v>
      </c>
      <c r="K23" s="32">
        <v>26790686</v>
      </c>
      <c r="L23" s="32">
        <v>33896119</v>
      </c>
      <c r="M23" s="32">
        <v>8894069</v>
      </c>
      <c r="N23" s="32">
        <v>9067172</v>
      </c>
    </row>
    <row r="24" spans="1:18">
      <c r="A24" s="29">
        <v>901021565</v>
      </c>
      <c r="B24" s="29" t="s">
        <v>130</v>
      </c>
      <c r="C24" s="30">
        <v>29044001</v>
      </c>
      <c r="D24" s="31">
        <v>39642994</v>
      </c>
      <c r="E24" s="31">
        <v>42467564</v>
      </c>
      <c r="F24" s="31">
        <v>41703762</v>
      </c>
      <c r="G24" s="31">
        <v>54058503</v>
      </c>
      <c r="H24" s="32">
        <v>101293510</v>
      </c>
      <c r="I24" s="32">
        <v>43576056</v>
      </c>
      <c r="J24" s="32">
        <v>66278763</v>
      </c>
      <c r="K24" s="32">
        <v>39378298</v>
      </c>
      <c r="L24" s="32">
        <v>23574886</v>
      </c>
      <c r="M24" s="32">
        <v>65181204</v>
      </c>
      <c r="N24" s="32">
        <v>37264271</v>
      </c>
    </row>
    <row r="25" spans="1:18">
      <c r="A25" s="29">
        <v>837000084</v>
      </c>
      <c r="B25" s="29" t="s">
        <v>16</v>
      </c>
      <c r="C25" s="30">
        <v>3405354</v>
      </c>
      <c r="D25" s="31">
        <v>114660765</v>
      </c>
      <c r="E25" s="31">
        <v>1201459</v>
      </c>
      <c r="F25" s="31">
        <v>67744783</v>
      </c>
      <c r="G25" s="31">
        <v>20504892</v>
      </c>
      <c r="H25" s="32">
        <v>16196054</v>
      </c>
      <c r="I25" s="32">
        <v>667846</v>
      </c>
      <c r="J25" s="32">
        <v>9754130</v>
      </c>
      <c r="K25" s="32">
        <v>6135122</v>
      </c>
      <c r="L25" s="32">
        <v>965001</v>
      </c>
      <c r="M25" s="32">
        <v>7339753</v>
      </c>
      <c r="N25" s="32">
        <v>405385</v>
      </c>
    </row>
    <row r="26" spans="1:18">
      <c r="A26" s="29">
        <v>809008362</v>
      </c>
      <c r="B26" s="29" t="s">
        <v>11</v>
      </c>
      <c r="C26" s="30">
        <v>8184005</v>
      </c>
      <c r="D26" s="31">
        <v>27050612</v>
      </c>
      <c r="E26" s="31">
        <v>42475896</v>
      </c>
      <c r="F26" s="31">
        <v>15813682</v>
      </c>
      <c r="G26" s="31">
        <v>126672294</v>
      </c>
      <c r="H26" s="32">
        <v>68527805</v>
      </c>
      <c r="I26" s="32">
        <v>43851311</v>
      </c>
      <c r="J26" s="32">
        <v>23300685</v>
      </c>
      <c r="K26" s="32">
        <v>36144044</v>
      </c>
      <c r="L26" s="32">
        <v>52443149</v>
      </c>
      <c r="M26" s="32">
        <v>53835129</v>
      </c>
      <c r="N26" s="32">
        <v>24868941</v>
      </c>
    </row>
    <row r="27" spans="1:18">
      <c r="A27" s="29">
        <v>891600091</v>
      </c>
      <c r="B27" s="29" t="s">
        <v>24</v>
      </c>
      <c r="C27" s="30">
        <v>296166</v>
      </c>
      <c r="D27" s="31">
        <v>224800</v>
      </c>
      <c r="E27" s="31">
        <v>228854</v>
      </c>
      <c r="F27" s="31">
        <v>1297200</v>
      </c>
      <c r="G27" s="31">
        <v>1402700</v>
      </c>
      <c r="H27" s="32">
        <v>218238</v>
      </c>
      <c r="I27" s="32">
        <v>12725620</v>
      </c>
      <c r="J27" s="32">
        <v>18849792</v>
      </c>
      <c r="K27" s="32">
        <v>1028738</v>
      </c>
      <c r="L27" s="32">
        <v>383313</v>
      </c>
      <c r="M27" s="32">
        <v>3705467</v>
      </c>
      <c r="N27" s="32">
        <v>962566</v>
      </c>
    </row>
    <row r="28" spans="1:18">
      <c r="A28" s="29">
        <v>805001157</v>
      </c>
      <c r="B28" s="29" t="s">
        <v>9</v>
      </c>
      <c r="C28" s="30">
        <v>4872905</v>
      </c>
      <c r="D28" s="31">
        <v>5455310</v>
      </c>
      <c r="E28" s="31">
        <v>0</v>
      </c>
      <c r="F28" s="31">
        <v>1000507</v>
      </c>
      <c r="G28" s="31">
        <v>228600</v>
      </c>
      <c r="H28" s="32">
        <v>450731</v>
      </c>
      <c r="I28" s="32">
        <v>7273652</v>
      </c>
      <c r="J28" s="32">
        <v>0</v>
      </c>
      <c r="K28" s="32">
        <v>74471</v>
      </c>
      <c r="L28" s="32">
        <v>847717</v>
      </c>
      <c r="M28" s="32">
        <v>83730</v>
      </c>
      <c r="N28" s="32">
        <v>708870</v>
      </c>
      <c r="P28" s="44"/>
    </row>
    <row r="29" spans="1:18">
      <c r="A29" s="29">
        <v>900914254</v>
      </c>
      <c r="B29" s="29" t="s">
        <v>41</v>
      </c>
      <c r="C29" s="30">
        <v>0</v>
      </c>
      <c r="D29" s="31">
        <v>0</v>
      </c>
      <c r="E29" s="31">
        <v>0</v>
      </c>
      <c r="F29" s="31">
        <v>0</v>
      </c>
      <c r="G29" s="31">
        <v>0</v>
      </c>
      <c r="H29" s="32">
        <v>76466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P29" s="44"/>
    </row>
    <row r="30" spans="1:18">
      <c r="A30" s="29">
        <v>890303093</v>
      </c>
      <c r="B30" s="29" t="s">
        <v>33</v>
      </c>
      <c r="C30" s="30">
        <v>2431770</v>
      </c>
      <c r="D30" s="31">
        <v>12954076</v>
      </c>
      <c r="E30" s="31">
        <v>0</v>
      </c>
      <c r="F30" s="31">
        <v>166329</v>
      </c>
      <c r="G30" s="31">
        <v>81958</v>
      </c>
      <c r="H30" s="32">
        <v>0</v>
      </c>
      <c r="I30" s="32">
        <v>482758</v>
      </c>
      <c r="J30" s="32">
        <v>2034662</v>
      </c>
      <c r="K30" s="32">
        <v>0</v>
      </c>
      <c r="L30" s="32">
        <v>0</v>
      </c>
      <c r="M30" s="32">
        <v>0</v>
      </c>
      <c r="N30" s="32">
        <v>5838544</v>
      </c>
      <c r="P30" s="44"/>
    </row>
    <row r="31" spans="1:18">
      <c r="A31" s="29">
        <v>890102044</v>
      </c>
      <c r="B31" s="29" t="s">
        <v>19</v>
      </c>
      <c r="C31" s="30">
        <v>0</v>
      </c>
      <c r="D31" s="31">
        <v>0</v>
      </c>
      <c r="E31" s="31">
        <v>0</v>
      </c>
      <c r="F31" s="31">
        <v>0</v>
      </c>
      <c r="G31" s="31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P31" s="44"/>
    </row>
    <row r="32" spans="1:18">
      <c r="A32" s="24" t="s">
        <v>38</v>
      </c>
      <c r="B32" s="24"/>
      <c r="C32" s="25">
        <f>+SUM(C33:C61)</f>
        <v>1706023321</v>
      </c>
      <c r="D32" s="25">
        <f>SUM(D33:D61)</f>
        <v>2034235730</v>
      </c>
      <c r="E32" s="25">
        <f>+SUM(E33:E61)</f>
        <v>2414872800</v>
      </c>
      <c r="F32" s="25">
        <f>SUM(F33:F61)</f>
        <v>2498707063</v>
      </c>
      <c r="G32" s="25">
        <f>SUM(G33:G61)</f>
        <v>2707681360</v>
      </c>
      <c r="H32" s="26">
        <f t="shared" ref="H32:N32" si="1">SUM(H33:H61)</f>
        <v>2473330015.96</v>
      </c>
      <c r="I32" s="26">
        <f t="shared" si="1"/>
        <v>2571506021</v>
      </c>
      <c r="J32" s="26">
        <f t="shared" si="1"/>
        <v>2487429873</v>
      </c>
      <c r="K32" s="26">
        <f t="shared" si="1"/>
        <v>2863851101</v>
      </c>
      <c r="L32" s="26">
        <f t="shared" si="1"/>
        <v>2387473093</v>
      </c>
      <c r="M32" s="26">
        <f t="shared" si="1"/>
        <v>2245676443.6999998</v>
      </c>
      <c r="N32" s="26">
        <f t="shared" si="1"/>
        <v>3009918457.8400002</v>
      </c>
      <c r="P32" s="19"/>
      <c r="Q32" s="19"/>
      <c r="R32" s="19"/>
    </row>
    <row r="33" spans="1:18">
      <c r="A33" s="29">
        <v>800088702</v>
      </c>
      <c r="B33" s="29" t="s">
        <v>3</v>
      </c>
      <c r="C33" s="30">
        <v>154941657</v>
      </c>
      <c r="D33" s="31">
        <v>57388517</v>
      </c>
      <c r="E33" s="31">
        <v>91118063</v>
      </c>
      <c r="F33" s="31">
        <v>98369207</v>
      </c>
      <c r="G33" s="31">
        <v>91560050</v>
      </c>
      <c r="H33" s="32">
        <v>106889407</v>
      </c>
      <c r="I33" s="32">
        <v>133594404</v>
      </c>
      <c r="J33" s="32">
        <v>94097934</v>
      </c>
      <c r="K33" s="32">
        <v>80958755</v>
      </c>
      <c r="L33" s="32">
        <v>108110874</v>
      </c>
      <c r="M33" s="32">
        <v>92712435</v>
      </c>
      <c r="N33" s="32">
        <v>91206739</v>
      </c>
      <c r="P33" s="19"/>
      <c r="Q33" s="19"/>
      <c r="R33" s="19"/>
    </row>
    <row r="34" spans="1:18">
      <c r="A34" s="29">
        <v>800130907</v>
      </c>
      <c r="B34" s="29" t="s">
        <v>4</v>
      </c>
      <c r="C34" s="30">
        <v>263510969</v>
      </c>
      <c r="D34" s="31">
        <v>431621311</v>
      </c>
      <c r="E34" s="31">
        <v>507904460</v>
      </c>
      <c r="F34" s="31">
        <v>620106443</v>
      </c>
      <c r="G34" s="31">
        <v>469322497</v>
      </c>
      <c r="H34" s="32">
        <v>464359438</v>
      </c>
      <c r="I34" s="32">
        <v>533314781</v>
      </c>
      <c r="J34" s="32">
        <v>555360419</v>
      </c>
      <c r="K34" s="32">
        <v>386209455</v>
      </c>
      <c r="L34" s="32">
        <v>436150267</v>
      </c>
      <c r="M34" s="32">
        <v>540449955</v>
      </c>
      <c r="N34" s="32">
        <v>577578037</v>
      </c>
    </row>
    <row r="35" spans="1:18">
      <c r="A35" s="29">
        <v>806008394</v>
      </c>
      <c r="B35" s="29" t="s">
        <v>10</v>
      </c>
      <c r="C35" s="30">
        <v>21743481</v>
      </c>
      <c r="D35" s="31">
        <v>41781621</v>
      </c>
      <c r="E35" s="31">
        <v>48270259</v>
      </c>
      <c r="F35" s="31">
        <v>22441722</v>
      </c>
      <c r="G35" s="31">
        <v>63527611</v>
      </c>
      <c r="H35" s="32">
        <v>59708158</v>
      </c>
      <c r="I35" s="32">
        <v>71703505</v>
      </c>
      <c r="J35" s="32">
        <v>71859415</v>
      </c>
      <c r="K35" s="32">
        <v>153561019</v>
      </c>
      <c r="L35" s="32">
        <v>51919947</v>
      </c>
      <c r="M35" s="32">
        <v>56912449</v>
      </c>
      <c r="N35" s="32">
        <v>67915810</v>
      </c>
    </row>
    <row r="36" spans="1:18">
      <c r="A36" s="29">
        <v>830003564</v>
      </c>
      <c r="B36" s="29" t="s">
        <v>14</v>
      </c>
      <c r="C36" s="30">
        <v>607901353</v>
      </c>
      <c r="D36" s="31">
        <v>410813434</v>
      </c>
      <c r="E36" s="31">
        <v>651555599</v>
      </c>
      <c r="F36" s="31">
        <v>630475245</v>
      </c>
      <c r="G36" s="31">
        <v>635619425</v>
      </c>
      <c r="H36" s="32">
        <v>754238740.96000004</v>
      </c>
      <c r="I36" s="32">
        <v>535511957</v>
      </c>
      <c r="J36" s="32">
        <v>618946492</v>
      </c>
      <c r="K36" s="32">
        <v>662499752</v>
      </c>
      <c r="L36" s="32">
        <v>583709072</v>
      </c>
      <c r="M36" s="32">
        <v>520400522.70000005</v>
      </c>
      <c r="N36" s="32">
        <v>842004670</v>
      </c>
    </row>
    <row r="37" spans="1:18">
      <c r="A37" s="29">
        <v>860066942</v>
      </c>
      <c r="B37" s="29" t="s">
        <v>18</v>
      </c>
      <c r="C37" s="30">
        <v>263855955</v>
      </c>
      <c r="D37" s="31">
        <v>432135654</v>
      </c>
      <c r="E37" s="31">
        <v>388518951</v>
      </c>
      <c r="F37" s="31">
        <v>296625843</v>
      </c>
      <c r="G37" s="31">
        <v>610855231</v>
      </c>
      <c r="H37" s="32">
        <v>309280223</v>
      </c>
      <c r="I37" s="32">
        <v>365842273</v>
      </c>
      <c r="J37" s="32">
        <v>479138691</v>
      </c>
      <c r="K37" s="32">
        <v>556930818</v>
      </c>
      <c r="L37" s="32">
        <v>410967321</v>
      </c>
      <c r="M37" s="32">
        <v>327792486</v>
      </c>
      <c r="N37" s="32">
        <v>404237375</v>
      </c>
    </row>
    <row r="38" spans="1:18">
      <c r="A38" s="29">
        <v>800251440</v>
      </c>
      <c r="B38" s="29" t="s">
        <v>5</v>
      </c>
      <c r="C38" s="30">
        <v>91453579</v>
      </c>
      <c r="D38" s="31">
        <v>222588909</v>
      </c>
      <c r="E38" s="31">
        <v>222645523</v>
      </c>
      <c r="F38" s="31">
        <v>249326771</v>
      </c>
      <c r="G38" s="31">
        <v>309358908</v>
      </c>
      <c r="H38" s="32">
        <v>366408815</v>
      </c>
      <c r="I38" s="32">
        <v>387161607</v>
      </c>
      <c r="J38" s="32">
        <v>293425868</v>
      </c>
      <c r="K38" s="32">
        <v>261756312</v>
      </c>
      <c r="L38" s="32">
        <v>244241820</v>
      </c>
      <c r="M38" s="32">
        <v>283073707</v>
      </c>
      <c r="N38" s="32">
        <v>433305700</v>
      </c>
      <c r="P38" s="19"/>
      <c r="Q38" s="19"/>
      <c r="R38" s="19"/>
    </row>
    <row r="39" spans="1:18">
      <c r="A39" s="29">
        <v>900156264</v>
      </c>
      <c r="B39" s="29" t="s">
        <v>29</v>
      </c>
      <c r="C39" s="30">
        <v>211720016</v>
      </c>
      <c r="D39" s="31">
        <v>359099742</v>
      </c>
      <c r="E39" s="31">
        <v>409571298</v>
      </c>
      <c r="F39" s="31">
        <v>449012395</v>
      </c>
      <c r="G39" s="31">
        <v>427952153</v>
      </c>
      <c r="H39" s="32">
        <v>341833970</v>
      </c>
      <c r="I39" s="32">
        <v>417727683</v>
      </c>
      <c r="J39" s="32">
        <v>283377665</v>
      </c>
      <c r="K39" s="32">
        <v>388083210</v>
      </c>
      <c r="L39" s="32">
        <v>483940326</v>
      </c>
      <c r="M39" s="32">
        <v>320360924</v>
      </c>
      <c r="N39" s="32">
        <v>442566143</v>
      </c>
      <c r="P39" s="19"/>
      <c r="Q39" s="19"/>
      <c r="R39" s="19"/>
    </row>
    <row r="40" spans="1:18">
      <c r="A40" s="29">
        <v>900298372</v>
      </c>
      <c r="B40" s="29" t="s">
        <v>31</v>
      </c>
      <c r="C40" s="30">
        <v>1005219</v>
      </c>
      <c r="D40" s="31">
        <v>-1005219</v>
      </c>
      <c r="E40" s="31">
        <v>57100</v>
      </c>
      <c r="F40" s="31">
        <v>-57100</v>
      </c>
      <c r="G40" s="31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P40" s="19"/>
      <c r="Q40" s="19"/>
      <c r="R40" s="19"/>
    </row>
    <row r="41" spans="1:18">
      <c r="A41" s="29">
        <v>900226715</v>
      </c>
      <c r="B41" s="29" t="s">
        <v>30</v>
      </c>
      <c r="C41" s="30">
        <v>38249240</v>
      </c>
      <c r="D41" s="31">
        <v>19449528</v>
      </c>
      <c r="E41" s="31">
        <v>39636923</v>
      </c>
      <c r="F41" s="31">
        <v>74916839</v>
      </c>
      <c r="G41" s="31">
        <v>27600095</v>
      </c>
      <c r="H41" s="32">
        <v>25895612</v>
      </c>
      <c r="I41" s="32">
        <v>89094285</v>
      </c>
      <c r="J41" s="32">
        <v>30452088</v>
      </c>
      <c r="K41" s="32">
        <v>294881977</v>
      </c>
      <c r="L41" s="32">
        <v>20005614</v>
      </c>
      <c r="M41" s="32">
        <v>30611175</v>
      </c>
      <c r="N41" s="32">
        <v>51635358.840000004</v>
      </c>
      <c r="P41" s="19"/>
      <c r="Q41" s="19"/>
      <c r="R41" s="19"/>
    </row>
    <row r="42" spans="1:18">
      <c r="A42" s="29">
        <v>900935126</v>
      </c>
      <c r="B42" s="29" t="s">
        <v>34</v>
      </c>
      <c r="C42" s="30">
        <v>1227783</v>
      </c>
      <c r="D42" s="31">
        <v>9777784</v>
      </c>
      <c r="E42" s="31">
        <v>10835084</v>
      </c>
      <c r="F42" s="31">
        <v>4752977</v>
      </c>
      <c r="G42" s="31">
        <v>25853561</v>
      </c>
      <c r="H42" s="32">
        <v>13295625</v>
      </c>
      <c r="I42" s="32">
        <v>7988458</v>
      </c>
      <c r="J42" s="32">
        <v>11904611</v>
      </c>
      <c r="K42" s="32">
        <v>12099169</v>
      </c>
      <c r="L42" s="32">
        <v>7122652</v>
      </c>
      <c r="M42" s="32">
        <v>4709913</v>
      </c>
      <c r="N42" s="32">
        <v>4644123</v>
      </c>
      <c r="P42" s="19"/>
      <c r="Q42" s="19"/>
      <c r="R42" s="19"/>
    </row>
    <row r="43" spans="1:18">
      <c r="A43" s="29">
        <v>901543211</v>
      </c>
      <c r="B43" s="29" t="s">
        <v>105</v>
      </c>
      <c r="C43" s="30">
        <v>2339824</v>
      </c>
      <c r="D43" s="31">
        <v>8014726</v>
      </c>
      <c r="E43" s="31">
        <v>3056716</v>
      </c>
      <c r="F43" s="31">
        <v>1904975</v>
      </c>
      <c r="G43" s="31">
        <v>7046813</v>
      </c>
      <c r="H43" s="32">
        <v>6773725</v>
      </c>
      <c r="I43" s="32">
        <v>14037411</v>
      </c>
      <c r="J43" s="32">
        <v>7123754</v>
      </c>
      <c r="K43" s="32">
        <v>5770168</v>
      </c>
      <c r="L43" s="32">
        <v>4760377</v>
      </c>
      <c r="M43" s="32">
        <v>17960114</v>
      </c>
      <c r="N43" s="32">
        <v>5663272</v>
      </c>
      <c r="P43" s="19"/>
      <c r="Q43" s="19"/>
      <c r="R43" s="19"/>
    </row>
    <row r="44" spans="1:18">
      <c r="A44" s="29">
        <v>839000495</v>
      </c>
      <c r="B44" s="29" t="s">
        <v>17</v>
      </c>
      <c r="C44" s="30">
        <v>141766</v>
      </c>
      <c r="D44" s="31">
        <v>0</v>
      </c>
      <c r="E44" s="31">
        <v>0</v>
      </c>
      <c r="F44" s="31">
        <v>0</v>
      </c>
      <c r="G44" s="31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11376983</v>
      </c>
      <c r="N44" s="32">
        <v>74460</v>
      </c>
      <c r="P44" s="19"/>
      <c r="Q44" s="19"/>
      <c r="R44" s="19"/>
    </row>
    <row r="45" spans="1:18">
      <c r="A45" s="29">
        <v>890500675</v>
      </c>
      <c r="B45" s="29" t="s">
        <v>20</v>
      </c>
      <c r="C45" s="30">
        <v>197286</v>
      </c>
      <c r="D45" s="31">
        <v>360500</v>
      </c>
      <c r="E45" s="31">
        <v>294200</v>
      </c>
      <c r="F45" s="31">
        <v>0</v>
      </c>
      <c r="G45" s="31">
        <v>3772276</v>
      </c>
      <c r="H45" s="32">
        <v>0</v>
      </c>
      <c r="I45" s="32">
        <v>303237</v>
      </c>
      <c r="J45" s="32">
        <v>0</v>
      </c>
      <c r="K45" s="32">
        <v>635300</v>
      </c>
      <c r="L45" s="32">
        <v>2817048</v>
      </c>
      <c r="M45" s="32">
        <v>0</v>
      </c>
      <c r="N45" s="32">
        <v>0</v>
      </c>
      <c r="P45" s="19"/>
      <c r="Q45" s="19"/>
      <c r="R45" s="19"/>
    </row>
    <row r="46" spans="1:18">
      <c r="A46" s="29">
        <v>830113831</v>
      </c>
      <c r="B46" s="29" t="s">
        <v>15</v>
      </c>
      <c r="C46" s="30">
        <v>26155906</v>
      </c>
      <c r="D46" s="31">
        <v>21775882</v>
      </c>
      <c r="E46" s="31">
        <v>19618028</v>
      </c>
      <c r="F46" s="31">
        <v>20413116</v>
      </c>
      <c r="G46" s="31">
        <v>17098542</v>
      </c>
      <c r="H46" s="32">
        <v>14233846</v>
      </c>
      <c r="I46" s="32">
        <v>8178136</v>
      </c>
      <c r="J46" s="32">
        <v>27215956</v>
      </c>
      <c r="K46" s="32">
        <v>28882826</v>
      </c>
      <c r="L46" s="32">
        <v>27575269</v>
      </c>
      <c r="M46" s="32">
        <v>24511875</v>
      </c>
      <c r="N46" s="32">
        <v>84203645</v>
      </c>
      <c r="P46" s="19"/>
      <c r="Q46" s="19"/>
      <c r="R46" s="19"/>
    </row>
    <row r="47" spans="1:18">
      <c r="A47" s="29">
        <v>900604350</v>
      </c>
      <c r="B47" s="29" t="s">
        <v>32</v>
      </c>
      <c r="C47" s="30">
        <v>88514</v>
      </c>
      <c r="D47" s="31">
        <v>243384</v>
      </c>
      <c r="E47" s="31">
        <v>493053</v>
      </c>
      <c r="F47" s="31">
        <v>5158286</v>
      </c>
      <c r="G47" s="31">
        <v>76693</v>
      </c>
      <c r="H47" s="32">
        <v>-76693</v>
      </c>
      <c r="I47" s="32">
        <v>76855</v>
      </c>
      <c r="J47" s="32">
        <v>693294</v>
      </c>
      <c r="K47" s="32">
        <v>-141700</v>
      </c>
      <c r="L47" s="32">
        <v>684974</v>
      </c>
      <c r="M47" s="32">
        <v>0</v>
      </c>
      <c r="N47" s="32">
        <v>0</v>
      </c>
      <c r="P47" s="19"/>
      <c r="Q47" s="19"/>
      <c r="R47" s="19"/>
    </row>
    <row r="48" spans="1:18">
      <c r="A48" s="29">
        <v>901093846</v>
      </c>
      <c r="B48" s="29" t="s">
        <v>36</v>
      </c>
      <c r="C48" s="30">
        <v>14547262</v>
      </c>
      <c r="D48" s="31">
        <v>17125537</v>
      </c>
      <c r="E48" s="31">
        <v>11676665</v>
      </c>
      <c r="F48" s="31">
        <v>19610735</v>
      </c>
      <c r="G48" s="31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P48" s="19"/>
      <c r="Q48" s="19"/>
      <c r="R48" s="19"/>
    </row>
    <row r="49" spans="1:26">
      <c r="A49" s="29">
        <v>817001773</v>
      </c>
      <c r="B49" s="29" t="s">
        <v>12</v>
      </c>
      <c r="C49" s="30">
        <v>3065577</v>
      </c>
      <c r="D49" s="31">
        <v>28600</v>
      </c>
      <c r="E49" s="31">
        <v>108866</v>
      </c>
      <c r="F49" s="31">
        <v>43000</v>
      </c>
      <c r="G49" s="31">
        <v>599000</v>
      </c>
      <c r="H49" s="32">
        <v>54700</v>
      </c>
      <c r="I49" s="32">
        <v>-1700</v>
      </c>
      <c r="J49" s="32">
        <v>54700</v>
      </c>
      <c r="K49" s="32">
        <v>2272354</v>
      </c>
      <c r="L49" s="32">
        <v>67198</v>
      </c>
      <c r="M49" s="32">
        <v>6826779</v>
      </c>
      <c r="N49" s="32">
        <v>255839</v>
      </c>
      <c r="P49" s="19"/>
      <c r="Q49" s="19"/>
      <c r="R49" s="19"/>
    </row>
    <row r="50" spans="1:26">
      <c r="A50" s="29">
        <v>800112806</v>
      </c>
      <c r="B50" s="29" t="s">
        <v>39</v>
      </c>
      <c r="C50" s="30">
        <v>3112995</v>
      </c>
      <c r="D50" s="31">
        <v>84000</v>
      </c>
      <c r="E50" s="31">
        <v>2856690</v>
      </c>
      <c r="F50" s="31">
        <v>3725047</v>
      </c>
      <c r="G50" s="31">
        <v>8591704</v>
      </c>
      <c r="H50" s="32">
        <v>5176363</v>
      </c>
      <c r="I50" s="32">
        <v>3621046</v>
      </c>
      <c r="J50" s="32">
        <v>6209855</v>
      </c>
      <c r="K50" s="32">
        <v>3167634</v>
      </c>
      <c r="L50" s="32">
        <v>147349</v>
      </c>
      <c r="M50" s="32">
        <v>4030728</v>
      </c>
      <c r="N50" s="32">
        <v>0</v>
      </c>
      <c r="P50" s="19"/>
      <c r="Q50" s="19"/>
      <c r="R50" s="19"/>
    </row>
    <row r="51" spans="1:26">
      <c r="A51" s="29">
        <v>805001157</v>
      </c>
      <c r="B51" s="29" t="s">
        <v>9</v>
      </c>
      <c r="C51" s="30">
        <v>0</v>
      </c>
      <c r="D51" s="31">
        <v>1265745</v>
      </c>
      <c r="E51" s="31">
        <v>2480630</v>
      </c>
      <c r="F51" s="31">
        <v>0</v>
      </c>
      <c r="G51" s="31">
        <v>7790939</v>
      </c>
      <c r="H51" s="32">
        <v>77013</v>
      </c>
      <c r="I51" s="32">
        <v>482373</v>
      </c>
      <c r="J51" s="32">
        <v>0</v>
      </c>
      <c r="K51" s="32">
        <v>702159</v>
      </c>
      <c r="L51" s="32">
        <v>3851852</v>
      </c>
      <c r="M51" s="32">
        <v>0</v>
      </c>
      <c r="N51" s="32">
        <v>700748</v>
      </c>
      <c r="P51" s="19"/>
      <c r="Q51" s="19"/>
      <c r="R51" s="19"/>
    </row>
    <row r="52" spans="1:26">
      <c r="A52" s="29">
        <v>901021565</v>
      </c>
      <c r="B52" s="29" t="s">
        <v>130</v>
      </c>
      <c r="C52" s="30">
        <v>0</v>
      </c>
      <c r="D52" s="31">
        <v>582300</v>
      </c>
      <c r="E52" s="31">
        <v>142001</v>
      </c>
      <c r="F52" s="31">
        <v>1083695</v>
      </c>
      <c r="G52" s="31">
        <v>0</v>
      </c>
      <c r="H52" s="32">
        <v>0</v>
      </c>
      <c r="I52" s="32">
        <v>0</v>
      </c>
      <c r="J52" s="32">
        <v>0</v>
      </c>
      <c r="K52" s="32">
        <v>289400</v>
      </c>
      <c r="L52" s="32">
        <v>164565</v>
      </c>
      <c r="M52" s="32">
        <v>0</v>
      </c>
      <c r="N52" s="32">
        <v>326600</v>
      </c>
      <c r="P52" s="19"/>
      <c r="Q52" s="19"/>
      <c r="R52" s="19"/>
    </row>
    <row r="53" spans="1:26">
      <c r="A53" s="29">
        <v>901543761</v>
      </c>
      <c r="B53" s="29" t="s">
        <v>104</v>
      </c>
      <c r="C53" s="30">
        <v>0</v>
      </c>
      <c r="D53" s="31">
        <v>723766</v>
      </c>
      <c r="E53" s="31">
        <v>197401</v>
      </c>
      <c r="F53" s="31">
        <v>506001</v>
      </c>
      <c r="G53" s="31">
        <v>0</v>
      </c>
      <c r="H53" s="32">
        <v>390042</v>
      </c>
      <c r="I53" s="32">
        <v>381498</v>
      </c>
      <c r="J53" s="32">
        <v>0</v>
      </c>
      <c r="K53" s="32">
        <v>953500</v>
      </c>
      <c r="L53" s="32">
        <v>590428</v>
      </c>
      <c r="M53" s="32">
        <v>853201</v>
      </c>
      <c r="N53" s="32">
        <v>3316761</v>
      </c>
      <c r="P53" s="19"/>
      <c r="Q53" s="19"/>
      <c r="R53" s="19"/>
    </row>
    <row r="54" spans="1:26">
      <c r="A54" s="29">
        <v>890303093</v>
      </c>
      <c r="B54" s="29" t="s">
        <v>33</v>
      </c>
      <c r="C54" s="30">
        <v>764939</v>
      </c>
      <c r="D54" s="31">
        <v>0</v>
      </c>
      <c r="E54" s="31">
        <v>0</v>
      </c>
      <c r="F54" s="31">
        <v>0</v>
      </c>
      <c r="G54" s="31">
        <v>0</v>
      </c>
      <c r="H54" s="32">
        <v>4487497</v>
      </c>
      <c r="I54" s="32">
        <v>629077</v>
      </c>
      <c r="J54" s="32">
        <v>0</v>
      </c>
      <c r="K54" s="32">
        <v>0</v>
      </c>
      <c r="L54" s="32">
        <v>0</v>
      </c>
      <c r="M54" s="32">
        <v>2584118</v>
      </c>
      <c r="N54" s="32">
        <v>0</v>
      </c>
      <c r="P54" s="19"/>
      <c r="Q54" s="19"/>
      <c r="R54" s="19"/>
    </row>
    <row r="55" spans="1:26">
      <c r="A55" s="29">
        <v>809008362</v>
      </c>
      <c r="B55" s="29" t="s">
        <v>11</v>
      </c>
      <c r="C55" s="30">
        <v>0</v>
      </c>
      <c r="D55" s="30">
        <v>0</v>
      </c>
      <c r="E55" s="31">
        <v>462735</v>
      </c>
      <c r="F55" s="31">
        <v>0</v>
      </c>
      <c r="G55" s="31">
        <v>0</v>
      </c>
      <c r="H55" s="32">
        <v>0</v>
      </c>
      <c r="I55" s="32">
        <v>143001</v>
      </c>
      <c r="J55" s="32">
        <v>0</v>
      </c>
      <c r="K55" s="32">
        <v>0</v>
      </c>
      <c r="L55" s="32">
        <v>0</v>
      </c>
      <c r="M55" s="32">
        <v>0</v>
      </c>
      <c r="N55" s="32">
        <v>76894</v>
      </c>
      <c r="P55" s="19"/>
      <c r="Q55" s="19"/>
      <c r="R55" s="19"/>
    </row>
    <row r="56" spans="1:26">
      <c r="A56" s="29">
        <v>824001398</v>
      </c>
      <c r="B56" s="29" t="s">
        <v>22</v>
      </c>
      <c r="C56" s="30">
        <v>0</v>
      </c>
      <c r="D56" s="30">
        <v>0</v>
      </c>
      <c r="E56" s="31">
        <v>3044691</v>
      </c>
      <c r="F56" s="31">
        <v>291866</v>
      </c>
      <c r="G56" s="31">
        <v>250283</v>
      </c>
      <c r="H56" s="32">
        <v>0</v>
      </c>
      <c r="I56" s="32">
        <v>0</v>
      </c>
      <c r="J56" s="32">
        <v>74534</v>
      </c>
      <c r="K56" s="32">
        <v>172100</v>
      </c>
      <c r="L56" s="32">
        <v>0</v>
      </c>
      <c r="M56" s="32">
        <v>0</v>
      </c>
      <c r="N56" s="32">
        <v>0</v>
      </c>
      <c r="P56" s="19"/>
      <c r="Q56" s="19"/>
      <c r="R56" s="19"/>
    </row>
    <row r="57" spans="1:26">
      <c r="A57" s="29">
        <v>837000084</v>
      </c>
      <c r="B57" s="29" t="s">
        <v>16</v>
      </c>
      <c r="C57" s="30">
        <v>0</v>
      </c>
      <c r="D57" s="30">
        <v>0</v>
      </c>
      <c r="E57" s="31">
        <v>0</v>
      </c>
      <c r="F57" s="31">
        <v>0</v>
      </c>
      <c r="G57" s="31">
        <v>534613</v>
      </c>
      <c r="H57" s="32">
        <v>0</v>
      </c>
      <c r="I57" s="32">
        <v>484401</v>
      </c>
      <c r="J57" s="32">
        <v>184701</v>
      </c>
      <c r="K57" s="32">
        <v>23672091</v>
      </c>
      <c r="L57" s="32">
        <v>0</v>
      </c>
      <c r="M57" s="32">
        <v>0</v>
      </c>
      <c r="N57" s="32">
        <v>0</v>
      </c>
      <c r="P57" s="19"/>
      <c r="Q57" s="19"/>
      <c r="R57" s="19"/>
    </row>
    <row r="58" spans="1:26">
      <c r="A58" s="29">
        <v>891600091</v>
      </c>
      <c r="B58" s="29" t="s">
        <v>24</v>
      </c>
      <c r="C58" s="30"/>
      <c r="D58" s="30"/>
      <c r="E58" s="31"/>
      <c r="F58" s="31"/>
      <c r="G58" s="31"/>
      <c r="H58" s="32"/>
      <c r="I58" s="32">
        <v>0</v>
      </c>
      <c r="J58" s="32">
        <v>496400</v>
      </c>
      <c r="K58" s="32">
        <v>0</v>
      </c>
      <c r="L58" s="32">
        <v>274900</v>
      </c>
      <c r="M58" s="32">
        <v>0</v>
      </c>
      <c r="N58" s="32">
        <v>0</v>
      </c>
      <c r="P58" s="19"/>
      <c r="Q58" s="19"/>
      <c r="R58" s="19"/>
    </row>
    <row r="59" spans="1:26">
      <c r="A59" s="29">
        <v>891856000</v>
      </c>
      <c r="B59" s="29" t="s">
        <v>25</v>
      </c>
      <c r="C59" s="30">
        <v>0</v>
      </c>
      <c r="D59" s="30">
        <v>0</v>
      </c>
      <c r="E59" s="31">
        <v>327864</v>
      </c>
      <c r="F59" s="31">
        <v>0</v>
      </c>
      <c r="G59" s="31">
        <v>0</v>
      </c>
      <c r="H59" s="32">
        <v>0</v>
      </c>
      <c r="I59" s="32">
        <v>0</v>
      </c>
      <c r="J59" s="32">
        <v>358101</v>
      </c>
      <c r="K59" s="32">
        <v>494802</v>
      </c>
      <c r="L59" s="32">
        <v>-53460</v>
      </c>
      <c r="M59" s="32">
        <v>0</v>
      </c>
      <c r="N59" s="32">
        <v>0</v>
      </c>
      <c r="P59" s="19"/>
      <c r="Q59" s="19"/>
      <c r="R59" s="19"/>
    </row>
    <row r="60" spans="1:26">
      <c r="A60" s="29">
        <v>800106339</v>
      </c>
      <c r="B60" s="29" t="s">
        <v>40</v>
      </c>
      <c r="C60" s="30"/>
      <c r="D60" s="30"/>
      <c r="E60" s="31"/>
      <c r="F60" s="31"/>
      <c r="G60" s="31"/>
      <c r="H60" s="32"/>
      <c r="I60" s="32"/>
      <c r="J60" s="32"/>
      <c r="K60" s="32"/>
      <c r="L60" s="32">
        <v>178600</v>
      </c>
      <c r="M60" s="32">
        <v>0</v>
      </c>
      <c r="N60" s="32">
        <v>206283</v>
      </c>
      <c r="P60" s="19"/>
      <c r="Q60" s="19"/>
      <c r="R60" s="19"/>
    </row>
    <row r="61" spans="1:26">
      <c r="A61" s="29">
        <v>900914254</v>
      </c>
      <c r="B61" s="29" t="s">
        <v>41</v>
      </c>
      <c r="C61" s="30">
        <v>0</v>
      </c>
      <c r="D61" s="31">
        <v>380009</v>
      </c>
      <c r="E61" s="31">
        <v>0</v>
      </c>
      <c r="F61" s="31">
        <v>0</v>
      </c>
      <c r="G61" s="31">
        <v>270966</v>
      </c>
      <c r="H61" s="32">
        <v>303534</v>
      </c>
      <c r="I61" s="32">
        <v>1231733</v>
      </c>
      <c r="J61" s="32">
        <v>6455395</v>
      </c>
      <c r="K61" s="32">
        <v>0</v>
      </c>
      <c r="L61" s="32">
        <v>246100</v>
      </c>
      <c r="M61" s="32">
        <v>509079</v>
      </c>
      <c r="N61" s="32">
        <v>0</v>
      </c>
      <c r="P61" s="19"/>
      <c r="Q61" s="19"/>
      <c r="R61" s="19"/>
    </row>
    <row r="62" spans="1:26" s="19" customFormat="1">
      <c r="A62" s="24" t="s">
        <v>42</v>
      </c>
      <c r="B62" s="24"/>
      <c r="C62" s="25">
        <f>+SUM(C63:C67)</f>
        <v>7287868557</v>
      </c>
      <c r="D62" s="25">
        <f t="shared" ref="D62:G62" si="2">+SUM(D63:D67)</f>
        <v>7537337355</v>
      </c>
      <c r="E62" s="25">
        <f t="shared" si="2"/>
        <v>12280850129</v>
      </c>
      <c r="F62" s="25">
        <f t="shared" si="2"/>
        <v>9886409038</v>
      </c>
      <c r="G62" s="25">
        <f t="shared" si="2"/>
        <v>11550503116</v>
      </c>
      <c r="H62" s="26">
        <f>+SUM(H63:H67)</f>
        <v>11200471595</v>
      </c>
      <c r="I62" s="26">
        <f>SUM(I63:I67)</f>
        <v>9329150101</v>
      </c>
      <c r="J62" s="26">
        <f>+SUM(J63:J67)</f>
        <v>11202075638</v>
      </c>
      <c r="K62" s="26">
        <f t="shared" ref="K62:N62" si="3">+SUM(K63:K67)</f>
        <v>3680010928</v>
      </c>
      <c r="L62" s="26">
        <f t="shared" si="3"/>
        <v>17356817327</v>
      </c>
      <c r="M62" s="26">
        <f>+SUM(M63:M67)</f>
        <v>14714343883</v>
      </c>
      <c r="N62" s="26">
        <f t="shared" si="3"/>
        <v>1677112022</v>
      </c>
      <c r="X62" s="48"/>
      <c r="Y62" s="48"/>
      <c r="Z62" s="48"/>
    </row>
    <row r="63" spans="1:26" s="19" customFormat="1">
      <c r="A63" s="29">
        <v>800246953</v>
      </c>
      <c r="B63" s="29" t="s">
        <v>131</v>
      </c>
      <c r="C63" s="49">
        <v>0</v>
      </c>
      <c r="D63" s="31">
        <v>0</v>
      </c>
      <c r="E63" s="31">
        <v>1347662202</v>
      </c>
      <c r="F63" s="31">
        <v>598499259</v>
      </c>
      <c r="G63" s="31">
        <v>795306384</v>
      </c>
      <c r="H63" s="34">
        <v>796752881</v>
      </c>
      <c r="I63" s="32">
        <v>819895086</v>
      </c>
      <c r="J63" s="34">
        <v>800459491</v>
      </c>
      <c r="K63" s="34">
        <v>829486443</v>
      </c>
      <c r="L63" s="34">
        <v>835694621</v>
      </c>
      <c r="M63" s="32">
        <v>2914556136</v>
      </c>
      <c r="N63" s="36">
        <v>0</v>
      </c>
      <c r="X63" s="48"/>
      <c r="Y63" s="48"/>
      <c r="Z63" s="48"/>
    </row>
    <row r="64" spans="1:26">
      <c r="A64" s="29">
        <v>800246953</v>
      </c>
      <c r="B64" s="29" t="s">
        <v>43</v>
      </c>
      <c r="C64" s="35">
        <v>111249257</v>
      </c>
      <c r="D64" s="31">
        <v>0</v>
      </c>
      <c r="E64" s="31">
        <v>1910111426</v>
      </c>
      <c r="F64" s="31">
        <v>0</v>
      </c>
      <c r="G64" s="31">
        <v>1843393967</v>
      </c>
      <c r="H64" s="34">
        <v>2008441637</v>
      </c>
      <c r="I64" s="32">
        <v>0</v>
      </c>
      <c r="J64" s="34">
        <v>1917763397</v>
      </c>
      <c r="K64" s="33">
        <v>974040611</v>
      </c>
      <c r="L64" s="36">
        <v>1052022289</v>
      </c>
      <c r="M64" s="32">
        <v>3306177859</v>
      </c>
      <c r="N64" s="36">
        <v>0</v>
      </c>
      <c r="P64" s="19"/>
      <c r="Q64" s="19"/>
      <c r="R64" s="19"/>
    </row>
    <row r="65" spans="1:26">
      <c r="A65" s="29">
        <v>800246953</v>
      </c>
      <c r="B65" s="29" t="s">
        <v>43</v>
      </c>
      <c r="C65" s="30">
        <v>1934677660</v>
      </c>
      <c r="D65" s="39">
        <v>1507847359</v>
      </c>
      <c r="E65" s="31">
        <v>2268127515</v>
      </c>
      <c r="F65" s="31">
        <v>1464269405</v>
      </c>
      <c r="G65" s="31">
        <v>1942830061</v>
      </c>
      <c r="H65" s="34">
        <v>1423532777</v>
      </c>
      <c r="I65" s="32">
        <v>1525977115</v>
      </c>
      <c r="J65" s="34">
        <v>1505792887</v>
      </c>
      <c r="K65" s="32">
        <v>1865939137</v>
      </c>
      <c r="L65" s="36">
        <v>1521495317</v>
      </c>
      <c r="M65" s="32">
        <v>1516078988</v>
      </c>
      <c r="N65" s="32">
        <v>1670376022</v>
      </c>
      <c r="O65" s="44"/>
      <c r="P65" s="19"/>
      <c r="Q65" s="19"/>
      <c r="R65" s="19"/>
    </row>
    <row r="66" spans="1:26">
      <c r="A66" s="29">
        <v>800246953</v>
      </c>
      <c r="B66" s="29" t="s">
        <v>43</v>
      </c>
      <c r="C66" s="30">
        <v>1774200</v>
      </c>
      <c r="D66" s="31">
        <v>0</v>
      </c>
      <c r="E66" s="31">
        <v>1936000</v>
      </c>
      <c r="F66" s="31">
        <v>1439400</v>
      </c>
      <c r="G66" s="31">
        <v>1641100</v>
      </c>
      <c r="H66" s="34">
        <v>4412700</v>
      </c>
      <c r="I66" s="32">
        <v>15946300</v>
      </c>
      <c r="J66" s="34">
        <v>10728263</v>
      </c>
      <c r="K66" s="34">
        <v>10544737</v>
      </c>
      <c r="L66" s="36">
        <v>12941900</v>
      </c>
      <c r="M66" s="32">
        <v>10199300</v>
      </c>
      <c r="N66" s="32">
        <v>6736000</v>
      </c>
      <c r="P66" s="19"/>
      <c r="Q66" s="19"/>
      <c r="R66" s="19"/>
    </row>
    <row r="67" spans="1:26">
      <c r="A67" s="29">
        <v>800246953</v>
      </c>
      <c r="B67" s="29" t="s">
        <v>43</v>
      </c>
      <c r="C67" s="30">
        <v>5240167440</v>
      </c>
      <c r="D67" s="39">
        <v>6029489996</v>
      </c>
      <c r="E67" s="31">
        <v>6753012986</v>
      </c>
      <c r="F67" s="31">
        <v>7822200974</v>
      </c>
      <c r="G67" s="31">
        <v>6967331604</v>
      </c>
      <c r="H67" s="34">
        <v>6967331600</v>
      </c>
      <c r="I67" s="32">
        <v>6967331600</v>
      </c>
      <c r="J67" s="34">
        <v>6967331600</v>
      </c>
      <c r="K67" s="32">
        <v>0</v>
      </c>
      <c r="L67" s="36">
        <v>13934663200</v>
      </c>
      <c r="M67" s="32">
        <v>6967331600</v>
      </c>
      <c r="N67" s="32">
        <v>0</v>
      </c>
      <c r="P67" s="19"/>
      <c r="Q67" s="19"/>
      <c r="R67" s="19"/>
    </row>
    <row r="68" spans="1:26" s="19" customFormat="1">
      <c r="A68" s="24" t="s">
        <v>44</v>
      </c>
      <c r="B68" s="24"/>
      <c r="C68" s="25">
        <f>SUM(C69:C145)</f>
        <v>533888107</v>
      </c>
      <c r="D68" s="25">
        <f t="shared" ref="D68:L68" si="4">SUM(D69:D145)</f>
        <v>93494262</v>
      </c>
      <c r="E68" s="25">
        <f t="shared" si="4"/>
        <v>649570193</v>
      </c>
      <c r="F68" s="25">
        <f t="shared" si="4"/>
        <v>625146882</v>
      </c>
      <c r="G68" s="25">
        <f t="shared" si="4"/>
        <v>1804613030</v>
      </c>
      <c r="H68" s="26">
        <f t="shared" si="4"/>
        <v>1647135680</v>
      </c>
      <c r="I68" s="27">
        <f t="shared" si="4"/>
        <v>1562187028</v>
      </c>
      <c r="J68" s="26">
        <f t="shared" si="4"/>
        <v>1386512216</v>
      </c>
      <c r="K68" s="37">
        <f t="shared" si="4"/>
        <v>3170454555</v>
      </c>
      <c r="L68" s="27">
        <f t="shared" si="4"/>
        <v>1947303323</v>
      </c>
      <c r="M68" s="27">
        <f>SUM(M69:M145)</f>
        <v>1683018774</v>
      </c>
      <c r="N68" s="27">
        <f>SUM(N69:N145)</f>
        <v>3178933962</v>
      </c>
      <c r="X68" s="48"/>
      <c r="Y68" s="48"/>
      <c r="Z68" s="48"/>
    </row>
    <row r="69" spans="1:26" s="19" customFormat="1">
      <c r="A69" s="29">
        <v>860037013</v>
      </c>
      <c r="B69" s="29" t="s">
        <v>51</v>
      </c>
      <c r="C69" s="30">
        <v>6166038</v>
      </c>
      <c r="D69" s="31">
        <v>-5370572</v>
      </c>
      <c r="E69" s="31">
        <v>23291160</v>
      </c>
      <c r="F69" s="31">
        <v>23309628</v>
      </c>
      <c r="G69" s="31">
        <v>40228011</v>
      </c>
      <c r="H69" s="31">
        <v>10934594</v>
      </c>
      <c r="I69" s="32">
        <v>14462684</v>
      </c>
      <c r="J69" s="32">
        <v>37461678</v>
      </c>
      <c r="K69" s="32">
        <v>22718219</v>
      </c>
      <c r="L69" s="32">
        <v>17440185</v>
      </c>
      <c r="M69" s="50">
        <v>12188540</v>
      </c>
      <c r="N69" s="32">
        <v>63010686</v>
      </c>
      <c r="O69" s="48"/>
      <c r="X69" s="48"/>
      <c r="Y69" s="48"/>
      <c r="Z69" s="48"/>
    </row>
    <row r="70" spans="1:26" s="19" customFormat="1">
      <c r="A70" s="29">
        <v>860002184</v>
      </c>
      <c r="B70" s="29" t="s">
        <v>45</v>
      </c>
      <c r="C70" s="30">
        <v>34392065</v>
      </c>
      <c r="D70" s="31">
        <v>-13938173</v>
      </c>
      <c r="E70" s="31">
        <v>16506483</v>
      </c>
      <c r="F70" s="31">
        <v>2520279</v>
      </c>
      <c r="G70" s="31">
        <v>5574022</v>
      </c>
      <c r="H70" s="31">
        <v>3129188</v>
      </c>
      <c r="I70" s="32">
        <v>25553953</v>
      </c>
      <c r="J70" s="32">
        <v>1033355</v>
      </c>
      <c r="K70" s="32">
        <v>14046194</v>
      </c>
      <c r="L70" s="32">
        <v>577401</v>
      </c>
      <c r="M70" s="50">
        <v>73666</v>
      </c>
      <c r="N70" s="32">
        <v>270566</v>
      </c>
      <c r="O70" s="48"/>
      <c r="X70" s="48"/>
      <c r="Y70" s="48"/>
      <c r="Z70" s="48"/>
    </row>
    <row r="71" spans="1:26" s="19" customFormat="1">
      <c r="A71" s="29">
        <v>890903407</v>
      </c>
      <c r="B71" s="29" t="s">
        <v>53</v>
      </c>
      <c r="C71" s="30">
        <v>1760078</v>
      </c>
      <c r="D71" s="31">
        <v>-1620778</v>
      </c>
      <c r="E71" s="31">
        <v>16414936</v>
      </c>
      <c r="F71" s="31">
        <v>10431482</v>
      </c>
      <c r="G71" s="31">
        <v>8370909</v>
      </c>
      <c r="H71" s="31">
        <v>3938486</v>
      </c>
      <c r="I71" s="32">
        <v>4150171</v>
      </c>
      <c r="J71" s="32">
        <v>5526302</v>
      </c>
      <c r="K71" s="32">
        <v>9539962</v>
      </c>
      <c r="L71" s="32">
        <v>36585453</v>
      </c>
      <c r="M71" s="50">
        <v>9384737</v>
      </c>
      <c r="N71" s="32">
        <v>32690454</v>
      </c>
      <c r="O71" s="48"/>
      <c r="X71" s="48"/>
      <c r="Y71" s="48"/>
      <c r="Z71" s="48"/>
    </row>
    <row r="72" spans="1:26" s="19" customFormat="1">
      <c r="A72" s="29">
        <v>860002400</v>
      </c>
      <c r="B72" s="29" t="s">
        <v>46</v>
      </c>
      <c r="C72" s="30">
        <v>32334252</v>
      </c>
      <c r="D72" s="31">
        <v>-5631989</v>
      </c>
      <c r="E72" s="31">
        <v>6295732</v>
      </c>
      <c r="F72" s="31">
        <v>2218791</v>
      </c>
      <c r="G72" s="31">
        <v>4297509</v>
      </c>
      <c r="H72" s="31">
        <v>1263685</v>
      </c>
      <c r="I72" s="32">
        <v>15408534</v>
      </c>
      <c r="J72" s="32">
        <v>1772043</v>
      </c>
      <c r="K72" s="32">
        <v>7165271</v>
      </c>
      <c r="L72" s="32">
        <v>3527497</v>
      </c>
      <c r="M72" s="50">
        <v>10178974</v>
      </c>
      <c r="N72" s="32">
        <v>45580989</v>
      </c>
      <c r="O72" s="48"/>
      <c r="X72" s="48"/>
      <c r="Y72" s="48"/>
      <c r="Z72" s="48"/>
    </row>
    <row r="73" spans="1:26" s="19" customFormat="1">
      <c r="A73" s="29">
        <v>860009578</v>
      </c>
      <c r="B73" s="29" t="s">
        <v>47</v>
      </c>
      <c r="C73" s="30">
        <v>11998088</v>
      </c>
      <c r="D73" s="31">
        <v>-10621248</v>
      </c>
      <c r="E73" s="31">
        <v>41877129</v>
      </c>
      <c r="F73" s="31">
        <v>64662763</v>
      </c>
      <c r="G73" s="31">
        <v>4885791</v>
      </c>
      <c r="H73" s="31">
        <v>28788469</v>
      </c>
      <c r="I73" s="32">
        <v>644673</v>
      </c>
      <c r="J73" s="32">
        <v>950687</v>
      </c>
      <c r="K73" s="32">
        <v>3336800</v>
      </c>
      <c r="L73" s="32">
        <v>15059233</v>
      </c>
      <c r="M73" s="50">
        <v>1554877</v>
      </c>
      <c r="N73" s="32">
        <v>7055015</v>
      </c>
      <c r="O73" s="48"/>
      <c r="X73" s="48"/>
      <c r="Y73" s="48"/>
      <c r="Z73" s="48"/>
    </row>
    <row r="74" spans="1:26" s="19" customFormat="1">
      <c r="A74" s="29">
        <v>860039988</v>
      </c>
      <c r="B74" s="29" t="s">
        <v>127</v>
      </c>
      <c r="C74" s="30">
        <v>1942283</v>
      </c>
      <c r="D74" s="31">
        <v>-1942283</v>
      </c>
      <c r="E74" s="31">
        <v>4164953</v>
      </c>
      <c r="F74" s="31">
        <v>12306107</v>
      </c>
      <c r="G74" s="31">
        <v>-2800</v>
      </c>
      <c r="H74" s="31">
        <v>155066</v>
      </c>
      <c r="I74" s="32">
        <v>0</v>
      </c>
      <c r="J74" s="32">
        <v>1882399</v>
      </c>
      <c r="K74" s="32">
        <v>199532</v>
      </c>
      <c r="L74" s="32">
        <v>0</v>
      </c>
      <c r="M74" s="50">
        <v>141988</v>
      </c>
      <c r="N74" s="32">
        <v>136466</v>
      </c>
      <c r="O74" s="48"/>
      <c r="X74" s="48"/>
      <c r="Y74" s="48"/>
      <c r="Z74" s="48"/>
    </row>
    <row r="75" spans="1:26" s="19" customFormat="1">
      <c r="A75" s="29">
        <v>860028415</v>
      </c>
      <c r="B75" s="29" t="s">
        <v>48</v>
      </c>
      <c r="C75" s="30">
        <v>2370153</v>
      </c>
      <c r="D75" s="31">
        <v>-2370153</v>
      </c>
      <c r="E75" s="31">
        <v>21485869</v>
      </c>
      <c r="F75" s="31">
        <v>72400</v>
      </c>
      <c r="G75" s="31">
        <v>3329947</v>
      </c>
      <c r="H75" s="31">
        <v>3720792</v>
      </c>
      <c r="I75" s="32">
        <v>848320</v>
      </c>
      <c r="J75" s="32">
        <v>2603202</v>
      </c>
      <c r="K75" s="32">
        <v>3668610</v>
      </c>
      <c r="L75" s="32">
        <v>17774745</v>
      </c>
      <c r="M75" s="50">
        <v>24843204</v>
      </c>
      <c r="N75" s="32">
        <v>548566</v>
      </c>
      <c r="O75" s="48"/>
      <c r="X75" s="48"/>
      <c r="Y75" s="48"/>
      <c r="Z75" s="48"/>
    </row>
    <row r="76" spans="1:26" s="19" customFormat="1">
      <c r="A76" s="29">
        <v>860002180</v>
      </c>
      <c r="B76" s="29" t="s">
        <v>54</v>
      </c>
      <c r="C76" s="30">
        <v>458883</v>
      </c>
      <c r="D76" s="31">
        <v>-429083</v>
      </c>
      <c r="E76" s="31">
        <v>6932939</v>
      </c>
      <c r="F76" s="31">
        <v>2044702</v>
      </c>
      <c r="G76" s="31">
        <v>1941530</v>
      </c>
      <c r="H76" s="31">
        <v>1086637</v>
      </c>
      <c r="I76" s="32">
        <v>1910448</v>
      </c>
      <c r="J76" s="32">
        <v>12046608</v>
      </c>
      <c r="K76" s="32">
        <v>10732158</v>
      </c>
      <c r="L76" s="32">
        <v>2799921</v>
      </c>
      <c r="M76" s="50">
        <v>8185294</v>
      </c>
      <c r="N76" s="32">
        <v>3228379</v>
      </c>
      <c r="O76" s="48"/>
      <c r="S76" s="51"/>
      <c r="X76" s="48"/>
      <c r="Y76" s="48"/>
      <c r="Z76" s="48"/>
    </row>
    <row r="77" spans="1:26" s="19" customFormat="1">
      <c r="A77" s="29">
        <v>901037916</v>
      </c>
      <c r="B77" s="29" t="s">
        <v>56</v>
      </c>
      <c r="C77" s="30">
        <v>38085368</v>
      </c>
      <c r="D77" s="31">
        <v>-34789802</v>
      </c>
      <c r="E77" s="31">
        <v>149125818</v>
      </c>
      <c r="F77" s="31">
        <v>91078525</v>
      </c>
      <c r="G77" s="31">
        <v>39309126</v>
      </c>
      <c r="H77" s="31">
        <v>101755842</v>
      </c>
      <c r="I77" s="32">
        <v>90227344</v>
      </c>
      <c r="J77" s="32">
        <v>93073952</v>
      </c>
      <c r="K77" s="32">
        <v>83511861</v>
      </c>
      <c r="L77" s="32">
        <v>173541418</v>
      </c>
      <c r="M77" s="52">
        <v>89000225</v>
      </c>
      <c r="N77" s="32">
        <v>139051448</v>
      </c>
      <c r="O77" s="48"/>
      <c r="X77" s="48"/>
      <c r="Y77" s="48"/>
      <c r="Z77" s="48"/>
    </row>
    <row r="78" spans="1:26" s="19" customFormat="1">
      <c r="A78" s="29">
        <v>890903790</v>
      </c>
      <c r="B78" s="29" t="s">
        <v>58</v>
      </c>
      <c r="C78" s="30">
        <v>3782598</v>
      </c>
      <c r="D78" s="31">
        <v>1643241</v>
      </c>
      <c r="E78" s="31">
        <v>13533549</v>
      </c>
      <c r="F78" s="31">
        <v>4128725</v>
      </c>
      <c r="G78" s="31">
        <v>8188879</v>
      </c>
      <c r="H78" s="31">
        <v>6135568</v>
      </c>
      <c r="I78" s="32">
        <v>3249981</v>
      </c>
      <c r="J78" s="32">
        <v>110327100</v>
      </c>
      <c r="K78" s="32">
        <v>2711423</v>
      </c>
      <c r="L78" s="32">
        <v>4189813</v>
      </c>
      <c r="M78" s="50">
        <v>3560906</v>
      </c>
      <c r="N78" s="32">
        <v>8972534</v>
      </c>
      <c r="O78" s="48"/>
      <c r="X78" s="48"/>
      <c r="Y78" s="48"/>
      <c r="Z78" s="48"/>
    </row>
    <row r="79" spans="1:26" s="19" customFormat="1">
      <c r="A79" s="29">
        <v>860002183</v>
      </c>
      <c r="B79" s="29" t="s">
        <v>57</v>
      </c>
      <c r="C79" s="30">
        <v>76466</v>
      </c>
      <c r="D79" s="31">
        <v>657966</v>
      </c>
      <c r="E79" s="31">
        <v>1562006</v>
      </c>
      <c r="F79" s="31">
        <v>950872</v>
      </c>
      <c r="G79" s="31">
        <v>653001</v>
      </c>
      <c r="H79" s="31">
        <v>1539641</v>
      </c>
      <c r="I79" s="32">
        <v>1631846</v>
      </c>
      <c r="J79" s="32">
        <v>1624470</v>
      </c>
      <c r="K79" s="32">
        <v>1587794</v>
      </c>
      <c r="L79" s="32">
        <v>4044888</v>
      </c>
      <c r="M79" s="53">
        <v>579740</v>
      </c>
      <c r="N79" s="32">
        <v>1924337</v>
      </c>
      <c r="O79" s="48"/>
      <c r="X79" s="48"/>
      <c r="Y79" s="48"/>
      <c r="Z79" s="48"/>
    </row>
    <row r="80" spans="1:26" s="19" customFormat="1">
      <c r="A80" s="29">
        <v>860008645</v>
      </c>
      <c r="B80" s="29" t="s">
        <v>132</v>
      </c>
      <c r="C80" s="30">
        <v>0</v>
      </c>
      <c r="D80" s="31">
        <v>0</v>
      </c>
      <c r="E80" s="31">
        <v>0</v>
      </c>
      <c r="F80" s="31">
        <v>0</v>
      </c>
      <c r="G80" s="31">
        <v>141766</v>
      </c>
      <c r="H80" s="31">
        <v>0</v>
      </c>
      <c r="I80" s="32">
        <v>0</v>
      </c>
      <c r="J80" s="32">
        <v>220710</v>
      </c>
      <c r="K80" s="32">
        <v>0</v>
      </c>
      <c r="L80" s="32">
        <v>0</v>
      </c>
      <c r="M80" s="50"/>
      <c r="N80" s="32">
        <v>0</v>
      </c>
      <c r="O80" s="48"/>
      <c r="X80" s="48"/>
      <c r="Y80" s="48"/>
      <c r="Z80" s="48"/>
    </row>
    <row r="81" spans="1:26" s="19" customFormat="1">
      <c r="A81" s="29">
        <v>830008686</v>
      </c>
      <c r="B81" s="29" t="s">
        <v>49</v>
      </c>
      <c r="C81" s="30">
        <v>76701</v>
      </c>
      <c r="D81" s="31">
        <v>375332</v>
      </c>
      <c r="E81" s="31">
        <v>548844</v>
      </c>
      <c r="F81" s="31">
        <v>76200</v>
      </c>
      <c r="G81" s="31">
        <v>0</v>
      </c>
      <c r="H81" s="31">
        <v>254193</v>
      </c>
      <c r="I81" s="32">
        <v>441429</v>
      </c>
      <c r="J81" s="32">
        <v>516866</v>
      </c>
      <c r="K81" s="32">
        <v>979772</v>
      </c>
      <c r="L81" s="32">
        <v>457019</v>
      </c>
      <c r="M81" s="50"/>
      <c r="N81" s="32">
        <v>7061997</v>
      </c>
      <c r="O81" s="48"/>
      <c r="X81" s="48"/>
      <c r="Y81" s="48"/>
      <c r="Z81" s="48"/>
    </row>
    <row r="82" spans="1:26" s="19" customFormat="1">
      <c r="A82" s="29">
        <v>860011153</v>
      </c>
      <c r="B82" s="29" t="s">
        <v>60</v>
      </c>
      <c r="C82" s="30">
        <v>1961178</v>
      </c>
      <c r="D82" s="31">
        <v>2730507</v>
      </c>
      <c r="E82" s="31">
        <v>1967575</v>
      </c>
      <c r="F82" s="31">
        <v>1589218</v>
      </c>
      <c r="G82" s="31">
        <v>7990055</v>
      </c>
      <c r="H82" s="31">
        <v>1801497</v>
      </c>
      <c r="I82" s="32">
        <v>2215678</v>
      </c>
      <c r="J82" s="32">
        <v>348793</v>
      </c>
      <c r="K82" s="32">
        <v>4956619</v>
      </c>
      <c r="L82" s="32">
        <v>1907287</v>
      </c>
      <c r="M82" s="53">
        <v>1944310</v>
      </c>
      <c r="N82" s="32">
        <v>4134799</v>
      </c>
      <c r="O82" s="48"/>
      <c r="X82" s="48"/>
      <c r="Y82" s="48"/>
      <c r="Z82" s="48"/>
    </row>
    <row r="83" spans="1:26" s="19" customFormat="1">
      <c r="A83" s="29">
        <v>860002503</v>
      </c>
      <c r="B83" s="29" t="s">
        <v>59</v>
      </c>
      <c r="C83" s="30">
        <v>512296</v>
      </c>
      <c r="D83" s="31">
        <v>-21200</v>
      </c>
      <c r="E83" s="31">
        <v>4348303</v>
      </c>
      <c r="F83" s="31">
        <v>733266</v>
      </c>
      <c r="G83" s="31">
        <v>1071115</v>
      </c>
      <c r="H83" s="31">
        <v>18724137</v>
      </c>
      <c r="I83" s="32">
        <v>452932</v>
      </c>
      <c r="J83" s="32">
        <v>0</v>
      </c>
      <c r="K83" s="32">
        <v>-942955</v>
      </c>
      <c r="L83" s="32">
        <v>903292</v>
      </c>
      <c r="M83" s="50">
        <v>136787</v>
      </c>
      <c r="N83" s="32">
        <v>772842</v>
      </c>
      <c r="O83" s="48"/>
      <c r="P83" s="16"/>
      <c r="Q83" s="16"/>
      <c r="R83" s="16"/>
      <c r="X83" s="48"/>
      <c r="Y83" s="48"/>
      <c r="Z83" s="48"/>
    </row>
    <row r="84" spans="1:26" s="19" customFormat="1">
      <c r="A84" s="29">
        <v>800226175</v>
      </c>
      <c r="B84" s="29" t="s">
        <v>69</v>
      </c>
      <c r="C84" s="30">
        <v>278400</v>
      </c>
      <c r="D84" s="31">
        <v>499666</v>
      </c>
      <c r="E84" s="31">
        <v>926100</v>
      </c>
      <c r="F84" s="31">
        <v>76769</v>
      </c>
      <c r="G84" s="31">
        <v>0</v>
      </c>
      <c r="H84" s="31">
        <v>1205918</v>
      </c>
      <c r="I84" s="32">
        <v>220478</v>
      </c>
      <c r="J84" s="32">
        <v>0</v>
      </c>
      <c r="K84" s="32">
        <v>0</v>
      </c>
      <c r="L84" s="32">
        <v>73400</v>
      </c>
      <c r="M84" s="53">
        <v>164609</v>
      </c>
      <c r="N84" s="32">
        <v>100188</v>
      </c>
      <c r="O84" s="48"/>
      <c r="R84" s="16"/>
      <c r="X84" s="48"/>
      <c r="Y84" s="48"/>
      <c r="Z84" s="48"/>
    </row>
    <row r="85" spans="1:26" s="19" customFormat="1">
      <c r="A85" s="29">
        <v>901127521</v>
      </c>
      <c r="B85" s="29" t="s">
        <v>80</v>
      </c>
      <c r="C85" s="30">
        <v>7361399</v>
      </c>
      <c r="D85" s="31">
        <v>9566195</v>
      </c>
      <c r="E85" s="31">
        <v>5335671</v>
      </c>
      <c r="F85" s="31">
        <v>8679786</v>
      </c>
      <c r="G85" s="31">
        <v>9401196</v>
      </c>
      <c r="H85" s="31">
        <v>3773876</v>
      </c>
      <c r="I85" s="32">
        <v>9917172</v>
      </c>
      <c r="J85" s="32">
        <v>13743842</v>
      </c>
      <c r="K85" s="32">
        <v>14404565</v>
      </c>
      <c r="L85" s="32">
        <v>12730448</v>
      </c>
      <c r="M85" s="53">
        <v>11718261</v>
      </c>
      <c r="N85" s="32">
        <v>11435747</v>
      </c>
      <c r="O85" s="48"/>
      <c r="P85" s="16"/>
      <c r="Q85" s="16"/>
      <c r="R85" s="16"/>
      <c r="X85" s="48"/>
      <c r="Y85" s="48"/>
      <c r="Z85" s="48"/>
    </row>
    <row r="86" spans="1:26" s="19" customFormat="1">
      <c r="A86" s="29">
        <v>860078828</v>
      </c>
      <c r="B86" s="29" t="s">
        <v>94</v>
      </c>
      <c r="C86" s="30">
        <v>0</v>
      </c>
      <c r="D86" s="31">
        <v>0</v>
      </c>
      <c r="E86" s="31">
        <v>0</v>
      </c>
      <c r="F86" s="31">
        <v>0</v>
      </c>
      <c r="G86" s="31">
        <v>1346400</v>
      </c>
      <c r="H86" s="31">
        <v>0</v>
      </c>
      <c r="I86" s="32">
        <v>0</v>
      </c>
      <c r="J86" s="32">
        <v>0</v>
      </c>
      <c r="K86" s="32">
        <v>0</v>
      </c>
      <c r="L86" s="32">
        <v>0</v>
      </c>
      <c r="M86" s="50"/>
      <c r="N86" s="32">
        <v>0</v>
      </c>
      <c r="O86" s="48"/>
      <c r="X86" s="48"/>
      <c r="Y86" s="48"/>
      <c r="Z86" s="48"/>
    </row>
    <row r="87" spans="1:26" s="19" customFormat="1">
      <c r="A87" s="29">
        <v>901540992</v>
      </c>
      <c r="B87" s="29" t="s">
        <v>106</v>
      </c>
      <c r="C87" s="30">
        <v>9076218</v>
      </c>
      <c r="D87" s="31">
        <v>33695135</v>
      </c>
      <c r="E87" s="31">
        <v>9418912</v>
      </c>
      <c r="F87" s="31">
        <v>11480286</v>
      </c>
      <c r="G87" s="31">
        <v>24678508</v>
      </c>
      <c r="H87" s="31">
        <v>14061073</v>
      </c>
      <c r="I87" s="32">
        <v>5022382</v>
      </c>
      <c r="J87" s="32">
        <v>10755627</v>
      </c>
      <c r="K87" s="32">
        <v>30720458</v>
      </c>
      <c r="L87" s="32">
        <v>9248588</v>
      </c>
      <c r="M87" s="50">
        <v>3713138</v>
      </c>
      <c r="N87" s="32">
        <v>22473058</v>
      </c>
      <c r="O87" s="48"/>
      <c r="X87" s="48"/>
      <c r="Y87" s="48"/>
      <c r="Z87" s="48"/>
    </row>
    <row r="88" spans="1:26" s="19" customFormat="1">
      <c r="A88" s="29">
        <v>901495943</v>
      </c>
      <c r="B88" s="29" t="s">
        <v>63</v>
      </c>
      <c r="C88" s="30">
        <v>76027717</v>
      </c>
      <c r="D88" s="31">
        <v>26985313</v>
      </c>
      <c r="E88" s="31">
        <v>-9700186</v>
      </c>
      <c r="F88" s="31">
        <v>0</v>
      </c>
      <c r="G88" s="31">
        <v>0</v>
      </c>
      <c r="H88" s="31">
        <v>72400</v>
      </c>
      <c r="I88" s="32">
        <v>0</v>
      </c>
      <c r="J88" s="32">
        <v>0</v>
      </c>
      <c r="K88" s="32">
        <v>0</v>
      </c>
      <c r="L88" s="32">
        <v>0</v>
      </c>
      <c r="M88" s="50"/>
      <c r="N88" s="32">
        <v>0</v>
      </c>
      <c r="O88" s="48"/>
      <c r="X88" s="48"/>
      <c r="Y88" s="48"/>
      <c r="Z88" s="48"/>
    </row>
    <row r="89" spans="1:26" s="19" customFormat="1">
      <c r="A89" s="29">
        <v>901361596</v>
      </c>
      <c r="B89" s="29" t="s">
        <v>74</v>
      </c>
      <c r="C89" s="30">
        <v>2001939</v>
      </c>
      <c r="D89" s="31">
        <v>6514858</v>
      </c>
      <c r="E89" s="31">
        <v>13278807</v>
      </c>
      <c r="F89" s="31">
        <v>6261981</v>
      </c>
      <c r="G89" s="31">
        <v>10176001</v>
      </c>
      <c r="H89" s="31">
        <v>23096548</v>
      </c>
      <c r="I89" s="32">
        <v>4658103</v>
      </c>
      <c r="J89" s="32">
        <v>52406209</v>
      </c>
      <c r="K89" s="32">
        <v>28994102</v>
      </c>
      <c r="L89" s="32">
        <v>-21582380</v>
      </c>
      <c r="M89" s="50"/>
      <c r="N89" s="32">
        <v>0</v>
      </c>
      <c r="O89" s="48"/>
      <c r="X89" s="48"/>
      <c r="Y89" s="48"/>
      <c r="Z89" s="48"/>
    </row>
    <row r="90" spans="1:26" s="19" customFormat="1">
      <c r="A90" s="29">
        <v>899999114</v>
      </c>
      <c r="B90" s="29" t="s">
        <v>84</v>
      </c>
      <c r="C90" s="30">
        <v>2354970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2">
        <v>0</v>
      </c>
      <c r="J90" s="32">
        <v>0</v>
      </c>
      <c r="K90" s="32">
        <v>0</v>
      </c>
      <c r="L90" s="32">
        <v>0</v>
      </c>
      <c r="M90" s="50"/>
      <c r="N90" s="32">
        <v>0</v>
      </c>
      <c r="O90" s="48"/>
      <c r="X90" s="48"/>
      <c r="Y90" s="48"/>
      <c r="Z90" s="48"/>
    </row>
    <row r="91" spans="1:26" s="19" customFormat="1">
      <c r="A91" s="29">
        <v>860503634</v>
      </c>
      <c r="B91" s="29" t="s">
        <v>83</v>
      </c>
      <c r="C91" s="30">
        <v>210236349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2">
        <v>0</v>
      </c>
      <c r="J91" s="32">
        <v>0</v>
      </c>
      <c r="K91" s="32">
        <v>0</v>
      </c>
      <c r="L91" s="32">
        <v>0</v>
      </c>
      <c r="M91" s="50"/>
      <c r="N91" s="32">
        <v>574927105</v>
      </c>
      <c r="O91" s="48"/>
      <c r="X91" s="48"/>
      <c r="Y91" s="48"/>
      <c r="Z91" s="48"/>
    </row>
    <row r="92" spans="1:26" s="19" customFormat="1">
      <c r="A92" s="29">
        <v>900033371</v>
      </c>
      <c r="B92" s="29" t="s">
        <v>61</v>
      </c>
      <c r="C92" s="30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2">
        <v>161300</v>
      </c>
      <c r="J92" s="32">
        <v>0</v>
      </c>
      <c r="K92" s="32">
        <v>0</v>
      </c>
      <c r="L92" s="32">
        <v>0</v>
      </c>
      <c r="M92" s="50"/>
      <c r="N92" s="32">
        <v>254522</v>
      </c>
      <c r="O92" s="48"/>
      <c r="X92" s="48"/>
      <c r="Y92" s="48"/>
      <c r="Z92" s="48"/>
    </row>
    <row r="93" spans="1:26" s="19" customFormat="1">
      <c r="A93" s="29">
        <v>901153500</v>
      </c>
      <c r="B93" s="29" t="s">
        <v>65</v>
      </c>
      <c r="C93" s="30">
        <v>0</v>
      </c>
      <c r="D93" s="31">
        <v>0</v>
      </c>
      <c r="E93" s="31">
        <v>0</v>
      </c>
      <c r="F93" s="31">
        <v>140523</v>
      </c>
      <c r="G93" s="31">
        <v>0</v>
      </c>
      <c r="H93" s="31">
        <v>1794543</v>
      </c>
      <c r="I93" s="32">
        <v>0</v>
      </c>
      <c r="J93" s="32">
        <v>0</v>
      </c>
      <c r="K93" s="32">
        <v>0</v>
      </c>
      <c r="L93" s="32">
        <v>5512676</v>
      </c>
      <c r="M93" s="50"/>
      <c r="N93" s="32">
        <v>343849</v>
      </c>
      <c r="O93" s="48"/>
      <c r="X93" s="48"/>
      <c r="Y93" s="48"/>
      <c r="Z93" s="48"/>
    </row>
    <row r="94" spans="1:26" s="19" customFormat="1">
      <c r="A94" s="29">
        <v>901541302</v>
      </c>
      <c r="B94" s="29" t="s">
        <v>107</v>
      </c>
      <c r="C94" s="30">
        <v>0</v>
      </c>
      <c r="D94" s="31">
        <v>76200</v>
      </c>
      <c r="E94" s="31">
        <v>-76200</v>
      </c>
      <c r="F94" s="31">
        <v>763812</v>
      </c>
      <c r="G94" s="31">
        <v>-763812</v>
      </c>
      <c r="H94" s="31">
        <v>2375664</v>
      </c>
      <c r="I94" s="32">
        <v>0</v>
      </c>
      <c r="J94" s="32">
        <v>0</v>
      </c>
      <c r="K94" s="32">
        <v>0</v>
      </c>
      <c r="L94" s="32">
        <v>0</v>
      </c>
      <c r="M94" s="50"/>
      <c r="N94" s="32">
        <v>73400</v>
      </c>
      <c r="O94" s="48"/>
      <c r="X94" s="48"/>
      <c r="Y94" s="48"/>
      <c r="Z94" s="48"/>
    </row>
    <row r="95" spans="1:26" s="19" customFormat="1">
      <c r="A95" s="29">
        <v>891700037</v>
      </c>
      <c r="B95" s="29" t="s">
        <v>55</v>
      </c>
      <c r="C95" s="30">
        <v>0</v>
      </c>
      <c r="D95" s="31">
        <v>0</v>
      </c>
      <c r="E95" s="31">
        <v>922605</v>
      </c>
      <c r="F95" s="31">
        <v>2076174</v>
      </c>
      <c r="G95" s="31">
        <v>0</v>
      </c>
      <c r="H95" s="31">
        <v>559078</v>
      </c>
      <c r="I95" s="32">
        <v>3797736</v>
      </c>
      <c r="J95" s="32">
        <v>94200</v>
      </c>
      <c r="K95" s="32">
        <v>178732</v>
      </c>
      <c r="L95" s="32">
        <v>302581</v>
      </c>
      <c r="M95" s="50">
        <v>7038553</v>
      </c>
      <c r="N95" s="32">
        <v>0</v>
      </c>
      <c r="O95" s="48"/>
      <c r="X95" s="48"/>
      <c r="Y95" s="48"/>
      <c r="Z95" s="48"/>
    </row>
    <row r="96" spans="1:26" s="19" customFormat="1">
      <c r="A96" s="29">
        <v>860009174</v>
      </c>
      <c r="B96" s="29" t="s">
        <v>50</v>
      </c>
      <c r="C96" s="30">
        <v>0</v>
      </c>
      <c r="D96" s="31">
        <v>570666</v>
      </c>
      <c r="E96" s="31">
        <v>0</v>
      </c>
      <c r="F96" s="31">
        <v>518037</v>
      </c>
      <c r="G96" s="31">
        <v>3077796</v>
      </c>
      <c r="H96" s="31">
        <v>-2514227</v>
      </c>
      <c r="I96" s="32">
        <v>627223</v>
      </c>
      <c r="J96" s="32">
        <v>1751945</v>
      </c>
      <c r="K96" s="32">
        <v>1677047</v>
      </c>
      <c r="L96" s="32">
        <v>214240</v>
      </c>
      <c r="M96" s="50">
        <v>653441</v>
      </c>
      <c r="N96" s="32">
        <v>0</v>
      </c>
      <c r="O96" s="48"/>
      <c r="X96" s="48"/>
      <c r="Y96" s="48"/>
      <c r="Z96" s="48"/>
    </row>
    <row r="97" spans="1:26" s="19" customFormat="1">
      <c r="A97" s="29">
        <v>830039670</v>
      </c>
      <c r="B97" s="29" t="s">
        <v>70</v>
      </c>
      <c r="C97" s="30">
        <v>0</v>
      </c>
      <c r="D97" s="31">
        <v>356912</v>
      </c>
      <c r="E97" s="31">
        <v>-280712</v>
      </c>
      <c r="F97" s="31">
        <v>1330262</v>
      </c>
      <c r="G97" s="31">
        <v>-1406462</v>
      </c>
      <c r="H97" s="31">
        <v>0</v>
      </c>
      <c r="I97" s="32">
        <v>0</v>
      </c>
      <c r="J97" s="32">
        <v>175037</v>
      </c>
      <c r="K97" s="32">
        <v>-18101</v>
      </c>
      <c r="L97" s="32">
        <v>79410</v>
      </c>
      <c r="M97" s="50">
        <v>-236346</v>
      </c>
      <c r="N97" s="32">
        <v>144700</v>
      </c>
      <c r="O97" s="48"/>
      <c r="X97" s="48"/>
      <c r="Y97" s="48"/>
      <c r="Z97" s="48"/>
    </row>
    <row r="98" spans="1:26" s="19" customFormat="1">
      <c r="A98" s="29">
        <v>860035992</v>
      </c>
      <c r="B98" s="29" t="s">
        <v>114</v>
      </c>
      <c r="C98" s="30">
        <v>0</v>
      </c>
      <c r="D98" s="31">
        <v>1858700</v>
      </c>
      <c r="E98" s="31">
        <v>0</v>
      </c>
      <c r="F98" s="31">
        <v>0</v>
      </c>
      <c r="G98" s="31">
        <v>0</v>
      </c>
      <c r="H98" s="31">
        <v>0</v>
      </c>
      <c r="I98" s="32">
        <v>0</v>
      </c>
      <c r="J98" s="32">
        <v>0</v>
      </c>
      <c r="K98" s="32">
        <v>0</v>
      </c>
      <c r="L98" s="32">
        <v>0</v>
      </c>
      <c r="M98" s="50"/>
      <c r="N98" s="32">
        <v>0</v>
      </c>
      <c r="O98" s="48"/>
      <c r="X98" s="48"/>
      <c r="Y98" s="48"/>
      <c r="Z98" s="48"/>
    </row>
    <row r="99" spans="1:26" s="19" customFormat="1">
      <c r="A99" s="29">
        <v>860037950</v>
      </c>
      <c r="B99" s="29" t="s">
        <v>71</v>
      </c>
      <c r="C99" s="30">
        <v>0</v>
      </c>
      <c r="D99" s="31">
        <v>3878300</v>
      </c>
      <c r="E99" s="31">
        <v>0</v>
      </c>
      <c r="F99" s="31">
        <v>0</v>
      </c>
      <c r="G99" s="31">
        <v>0</v>
      </c>
      <c r="H99" s="31">
        <v>0</v>
      </c>
      <c r="I99" s="32">
        <v>0</v>
      </c>
      <c r="J99" s="32">
        <v>0</v>
      </c>
      <c r="K99" s="32">
        <v>0</v>
      </c>
      <c r="L99" s="32">
        <v>0</v>
      </c>
      <c r="M99" s="50"/>
      <c r="N99" s="32">
        <v>0</v>
      </c>
      <c r="O99" s="48"/>
      <c r="X99" s="48"/>
      <c r="Y99" s="48"/>
      <c r="Z99" s="48"/>
    </row>
    <row r="100" spans="1:26" s="19" customFormat="1">
      <c r="A100" s="29">
        <v>860070301</v>
      </c>
      <c r="B100" s="29" t="s">
        <v>115</v>
      </c>
      <c r="C100" s="30">
        <v>0</v>
      </c>
      <c r="D100" s="31">
        <v>0</v>
      </c>
      <c r="E100" s="31">
        <v>1691300</v>
      </c>
      <c r="F100" s="31">
        <v>0</v>
      </c>
      <c r="G100" s="31">
        <v>0</v>
      </c>
      <c r="H100" s="31">
        <v>0</v>
      </c>
      <c r="I100" s="32">
        <v>115000000</v>
      </c>
      <c r="J100" s="32">
        <v>0</v>
      </c>
      <c r="K100" s="32">
        <v>0</v>
      </c>
      <c r="L100" s="32">
        <v>0</v>
      </c>
      <c r="M100" s="50"/>
      <c r="N100" s="32">
        <v>0</v>
      </c>
      <c r="O100" s="48"/>
      <c r="X100" s="48"/>
      <c r="Y100" s="48"/>
      <c r="Z100" s="48"/>
    </row>
    <row r="101" spans="1:26" s="19" customFormat="1">
      <c r="A101" s="29">
        <v>890102768</v>
      </c>
      <c r="B101" s="29" t="s">
        <v>133</v>
      </c>
      <c r="C101" s="30">
        <v>0</v>
      </c>
      <c r="D101" s="31">
        <v>0</v>
      </c>
      <c r="E101" s="31">
        <v>17058627</v>
      </c>
      <c r="F101" s="31">
        <v>1094466</v>
      </c>
      <c r="G101" s="31">
        <v>0</v>
      </c>
      <c r="H101" s="31">
        <v>0</v>
      </c>
      <c r="I101" s="32">
        <v>0</v>
      </c>
      <c r="J101" s="32">
        <v>13624193</v>
      </c>
      <c r="K101" s="32">
        <v>0</v>
      </c>
      <c r="L101" s="32">
        <v>784576</v>
      </c>
      <c r="M101" s="50"/>
      <c r="N101" s="32">
        <v>444432</v>
      </c>
      <c r="O101" s="48"/>
      <c r="X101" s="48"/>
      <c r="Y101" s="48"/>
      <c r="Z101" s="48"/>
    </row>
    <row r="102" spans="1:26" s="19" customFormat="1">
      <c r="A102" s="29">
        <v>899999063</v>
      </c>
      <c r="B102" s="29" t="s">
        <v>82</v>
      </c>
      <c r="C102" s="30">
        <v>0</v>
      </c>
      <c r="D102" s="31">
        <v>0</v>
      </c>
      <c r="E102" s="31">
        <v>84000</v>
      </c>
      <c r="F102" s="31">
        <v>0</v>
      </c>
      <c r="G102" s="31">
        <v>0</v>
      </c>
      <c r="H102" s="31">
        <v>72400</v>
      </c>
      <c r="I102" s="32">
        <v>12272201</v>
      </c>
      <c r="J102" s="32">
        <v>0</v>
      </c>
      <c r="K102" s="32">
        <v>0</v>
      </c>
      <c r="L102" s="32">
        <v>73400</v>
      </c>
      <c r="M102" s="50">
        <v>136701</v>
      </c>
      <c r="N102" s="32">
        <v>0</v>
      </c>
      <c r="O102" s="48"/>
      <c r="X102" s="48"/>
      <c r="Y102" s="48"/>
      <c r="Z102" s="48"/>
    </row>
    <row r="103" spans="1:26" s="19" customFormat="1">
      <c r="A103" s="29">
        <v>901127065</v>
      </c>
      <c r="B103" s="29" t="s">
        <v>68</v>
      </c>
      <c r="C103" s="30">
        <v>0</v>
      </c>
      <c r="D103" s="31">
        <v>0</v>
      </c>
      <c r="E103" s="31">
        <v>355821</v>
      </c>
      <c r="F103" s="31">
        <v>0</v>
      </c>
      <c r="G103" s="31">
        <v>0</v>
      </c>
      <c r="H103" s="31">
        <v>76619</v>
      </c>
      <c r="I103" s="32">
        <v>0</v>
      </c>
      <c r="J103" s="32">
        <v>0</v>
      </c>
      <c r="K103" s="32">
        <v>387423</v>
      </c>
      <c r="L103" s="32">
        <v>0</v>
      </c>
      <c r="M103" s="50">
        <v>1923785</v>
      </c>
      <c r="N103" s="32">
        <v>0</v>
      </c>
      <c r="O103" s="48"/>
      <c r="X103" s="48"/>
      <c r="Y103" s="48"/>
      <c r="Z103" s="48"/>
    </row>
    <row r="104" spans="1:26" s="19" customFormat="1">
      <c r="A104" s="29">
        <v>901126909</v>
      </c>
      <c r="B104" s="29" t="s">
        <v>134</v>
      </c>
      <c r="C104" s="30">
        <v>0</v>
      </c>
      <c r="D104" s="31">
        <v>0</v>
      </c>
      <c r="E104" s="31">
        <v>236400</v>
      </c>
      <c r="F104" s="31">
        <v>-236400</v>
      </c>
      <c r="G104" s="31">
        <v>0</v>
      </c>
      <c r="H104" s="31">
        <v>0</v>
      </c>
      <c r="I104" s="32">
        <v>0</v>
      </c>
      <c r="J104" s="32">
        <v>64500</v>
      </c>
      <c r="K104" s="32">
        <v>0</v>
      </c>
      <c r="L104" s="32">
        <v>365370</v>
      </c>
      <c r="M104" s="50"/>
      <c r="N104" s="32">
        <v>0</v>
      </c>
      <c r="O104" s="48"/>
      <c r="X104" s="48"/>
      <c r="Y104" s="48"/>
      <c r="Z104" s="48"/>
    </row>
    <row r="105" spans="1:26" s="19" customFormat="1">
      <c r="A105" s="29">
        <v>901682277</v>
      </c>
      <c r="B105" s="29" t="s">
        <v>63</v>
      </c>
      <c r="C105" s="30">
        <v>0</v>
      </c>
      <c r="D105" s="31">
        <v>0</v>
      </c>
      <c r="E105" s="31">
        <v>85547293</v>
      </c>
      <c r="F105" s="31">
        <v>270791412</v>
      </c>
      <c r="G105" s="31">
        <v>91233553</v>
      </c>
      <c r="H105" s="31">
        <v>257972762</v>
      </c>
      <c r="I105" s="32">
        <v>162978953</v>
      </c>
      <c r="J105" s="32">
        <v>150247960</v>
      </c>
      <c r="K105" s="32">
        <v>156819392</v>
      </c>
      <c r="L105" s="32">
        <v>89508580</v>
      </c>
      <c r="M105" s="50">
        <v>198381120</v>
      </c>
      <c r="N105" s="32">
        <v>177719574</v>
      </c>
      <c r="O105" s="48"/>
      <c r="X105" s="48"/>
      <c r="Y105" s="48"/>
      <c r="Z105" s="48"/>
    </row>
    <row r="106" spans="1:26" s="19" customFormat="1">
      <c r="A106" s="54">
        <v>860524654</v>
      </c>
      <c r="B106" s="29" t="s">
        <v>52</v>
      </c>
      <c r="C106" s="30">
        <v>0</v>
      </c>
      <c r="D106" s="31">
        <v>0</v>
      </c>
      <c r="E106" s="31">
        <v>732766</v>
      </c>
      <c r="F106" s="39">
        <v>391267</v>
      </c>
      <c r="G106" s="31">
        <v>893334</v>
      </c>
      <c r="H106" s="31">
        <v>1014631</v>
      </c>
      <c r="I106" s="32">
        <v>228701</v>
      </c>
      <c r="J106" s="32">
        <v>284443</v>
      </c>
      <c r="K106" s="32">
        <v>116800</v>
      </c>
      <c r="L106" s="32">
        <v>0</v>
      </c>
      <c r="M106" s="53">
        <v>154800</v>
      </c>
      <c r="N106" s="32">
        <v>309258</v>
      </c>
      <c r="O106" s="48"/>
      <c r="X106" s="48"/>
      <c r="Y106" s="48"/>
      <c r="Z106" s="48"/>
    </row>
    <row r="107" spans="1:26" s="19" customFormat="1">
      <c r="A107" s="29">
        <v>891680004</v>
      </c>
      <c r="B107" s="29" t="s">
        <v>135</v>
      </c>
      <c r="C107" s="30">
        <v>0</v>
      </c>
      <c r="D107" s="31">
        <v>0</v>
      </c>
      <c r="E107" s="31">
        <v>39500</v>
      </c>
      <c r="F107" s="31">
        <v>0</v>
      </c>
      <c r="G107" s="31">
        <v>0</v>
      </c>
      <c r="H107" s="31">
        <v>0</v>
      </c>
      <c r="I107" s="32">
        <v>0</v>
      </c>
      <c r="J107" s="32">
        <v>0</v>
      </c>
      <c r="K107" s="32">
        <v>-39500</v>
      </c>
      <c r="L107" s="32">
        <v>0</v>
      </c>
      <c r="M107" s="50"/>
      <c r="N107" s="32">
        <v>0</v>
      </c>
      <c r="O107" s="48"/>
      <c r="S107" s="16"/>
      <c r="T107" s="16"/>
      <c r="U107" s="16"/>
      <c r="X107" s="48"/>
      <c r="Y107" s="48"/>
      <c r="Z107" s="48"/>
    </row>
    <row r="108" spans="1:26" s="19" customFormat="1">
      <c r="A108" s="29">
        <v>892280016</v>
      </c>
      <c r="B108" s="29" t="s">
        <v>136</v>
      </c>
      <c r="C108" s="30">
        <v>0</v>
      </c>
      <c r="D108" s="31">
        <v>0</v>
      </c>
      <c r="E108" s="31">
        <v>46400</v>
      </c>
      <c r="F108" s="31">
        <v>0</v>
      </c>
      <c r="G108" s="31">
        <v>0</v>
      </c>
      <c r="H108" s="31">
        <v>0</v>
      </c>
      <c r="I108" s="32">
        <v>0</v>
      </c>
      <c r="J108" s="32">
        <v>0</v>
      </c>
      <c r="K108" s="32">
        <v>-46400</v>
      </c>
      <c r="L108" s="32">
        <v>0</v>
      </c>
      <c r="M108" s="50"/>
      <c r="N108" s="32">
        <v>0</v>
      </c>
      <c r="O108" s="48"/>
      <c r="S108" s="16"/>
      <c r="T108" s="16"/>
      <c r="U108" s="16"/>
      <c r="X108" s="48"/>
      <c r="Y108" s="48"/>
      <c r="Z108" s="48"/>
    </row>
    <row r="109" spans="1:26" s="19" customFormat="1">
      <c r="A109" s="29">
        <v>800149384</v>
      </c>
      <c r="B109" s="29" t="s">
        <v>126</v>
      </c>
      <c r="C109" s="30">
        <v>0</v>
      </c>
      <c r="D109" s="31">
        <v>1858700</v>
      </c>
      <c r="E109" s="31">
        <v>0</v>
      </c>
      <c r="F109" s="31">
        <v>0</v>
      </c>
      <c r="G109" s="31">
        <v>0</v>
      </c>
      <c r="H109" s="31">
        <v>0</v>
      </c>
      <c r="I109" s="32">
        <v>1160700</v>
      </c>
      <c r="J109" s="32">
        <v>0</v>
      </c>
      <c r="K109" s="32">
        <v>0</v>
      </c>
      <c r="L109" s="32">
        <v>0</v>
      </c>
      <c r="M109" s="50"/>
      <c r="N109" s="32">
        <v>0</v>
      </c>
      <c r="O109" s="48"/>
      <c r="S109" s="16"/>
      <c r="T109" s="16"/>
      <c r="U109" s="16"/>
      <c r="X109" s="48"/>
      <c r="Y109" s="48"/>
      <c r="Z109" s="48"/>
    </row>
    <row r="110" spans="1:26" s="19" customFormat="1">
      <c r="A110" s="29">
        <v>901034790</v>
      </c>
      <c r="B110" s="29" t="s">
        <v>76</v>
      </c>
      <c r="C110" s="30">
        <v>0</v>
      </c>
      <c r="D110" s="31">
        <v>1842600</v>
      </c>
      <c r="E110" s="31">
        <v>0</v>
      </c>
      <c r="F110" s="31">
        <v>0</v>
      </c>
      <c r="G110" s="31">
        <v>0</v>
      </c>
      <c r="H110" s="31">
        <v>0</v>
      </c>
      <c r="I110" s="32">
        <v>0</v>
      </c>
      <c r="J110" s="32">
        <v>0</v>
      </c>
      <c r="K110" s="32">
        <v>0</v>
      </c>
      <c r="L110" s="32">
        <v>0</v>
      </c>
      <c r="M110" s="50"/>
      <c r="N110" s="32">
        <v>0</v>
      </c>
      <c r="O110" s="48"/>
      <c r="X110" s="48"/>
      <c r="Y110" s="48"/>
      <c r="Z110" s="48"/>
    </row>
    <row r="111" spans="1:26" s="19" customFormat="1">
      <c r="A111" s="29">
        <v>901440176</v>
      </c>
      <c r="B111" s="29" t="s">
        <v>129</v>
      </c>
      <c r="C111" s="30">
        <v>0</v>
      </c>
      <c r="D111" s="31">
        <v>415575</v>
      </c>
      <c r="E111" s="31">
        <v>444705</v>
      </c>
      <c r="F111" s="31">
        <v>5512830</v>
      </c>
      <c r="G111" s="31">
        <v>1792131</v>
      </c>
      <c r="H111" s="31">
        <v>0</v>
      </c>
      <c r="I111" s="32">
        <v>4465021</v>
      </c>
      <c r="J111" s="32">
        <v>0</v>
      </c>
      <c r="K111" s="32">
        <v>10503343</v>
      </c>
      <c r="L111" s="32">
        <v>0</v>
      </c>
      <c r="M111" s="50">
        <v>4066286</v>
      </c>
      <c r="N111" s="32">
        <v>18357011</v>
      </c>
      <c r="O111" s="48"/>
      <c r="X111" s="48"/>
      <c r="Y111" s="48"/>
      <c r="Z111" s="48"/>
    </row>
    <row r="112" spans="1:26" s="19" customFormat="1">
      <c r="A112" s="29">
        <v>860006656</v>
      </c>
      <c r="B112" s="29" t="s">
        <v>137</v>
      </c>
      <c r="C112" s="30">
        <v>0</v>
      </c>
      <c r="D112" s="31">
        <v>0</v>
      </c>
      <c r="E112" s="31">
        <v>1858700</v>
      </c>
      <c r="F112" s="31">
        <v>0</v>
      </c>
      <c r="G112" s="31">
        <v>0</v>
      </c>
      <c r="H112" s="31">
        <v>0</v>
      </c>
      <c r="I112" s="32">
        <v>0</v>
      </c>
      <c r="J112" s="32">
        <v>0</v>
      </c>
      <c r="K112" s="32">
        <v>0</v>
      </c>
      <c r="L112" s="32">
        <v>0</v>
      </c>
      <c r="M112" s="50"/>
      <c r="N112" s="32">
        <v>0</v>
      </c>
      <c r="O112" s="48"/>
      <c r="X112" s="48"/>
      <c r="Y112" s="48"/>
      <c r="Z112" s="48"/>
    </row>
    <row r="113" spans="1:26" s="19" customFormat="1">
      <c r="A113" s="29">
        <v>830015970</v>
      </c>
      <c r="B113" s="29" t="s">
        <v>138</v>
      </c>
      <c r="C113" s="30">
        <v>0</v>
      </c>
      <c r="D113" s="31">
        <v>0</v>
      </c>
      <c r="E113" s="31">
        <v>10373750</v>
      </c>
      <c r="F113" s="31">
        <v>0</v>
      </c>
      <c r="G113" s="31">
        <v>0</v>
      </c>
      <c r="H113" s="31">
        <v>0</v>
      </c>
      <c r="I113" s="32">
        <v>0</v>
      </c>
      <c r="J113" s="32">
        <v>0</v>
      </c>
      <c r="K113" s="32">
        <v>0</v>
      </c>
      <c r="L113" s="32">
        <v>0</v>
      </c>
      <c r="M113" s="50"/>
      <c r="N113" s="32">
        <v>0</v>
      </c>
      <c r="O113" s="48"/>
      <c r="X113" s="48"/>
      <c r="Y113" s="48"/>
      <c r="Z113" s="48"/>
    </row>
    <row r="114" spans="1:26" s="19" customFormat="1">
      <c r="A114" s="29">
        <v>860517302</v>
      </c>
      <c r="B114" s="29" t="s">
        <v>112</v>
      </c>
      <c r="C114" s="30">
        <v>0</v>
      </c>
      <c r="D114" s="31">
        <v>0</v>
      </c>
      <c r="E114" s="31">
        <v>86320091</v>
      </c>
      <c r="F114" s="31">
        <v>0</v>
      </c>
      <c r="G114" s="31">
        <v>0</v>
      </c>
      <c r="H114" s="31">
        <v>0</v>
      </c>
      <c r="I114" s="32">
        <v>0</v>
      </c>
      <c r="J114" s="32">
        <v>0</v>
      </c>
      <c r="K114" s="32">
        <v>0</v>
      </c>
      <c r="L114" s="32">
        <v>0</v>
      </c>
      <c r="M114" s="50"/>
      <c r="N114" s="32">
        <v>45494818</v>
      </c>
      <c r="O114" s="48"/>
      <c r="X114" s="48"/>
      <c r="Y114" s="48"/>
      <c r="Z114" s="48"/>
    </row>
    <row r="115" spans="1:26" s="19" customFormat="1">
      <c r="A115" s="29">
        <v>800216673</v>
      </c>
      <c r="B115" s="29" t="s">
        <v>139</v>
      </c>
      <c r="C115" s="30">
        <v>0</v>
      </c>
      <c r="D115" s="31">
        <v>0</v>
      </c>
      <c r="E115" s="31">
        <v>8158863</v>
      </c>
      <c r="F115" s="31">
        <v>0</v>
      </c>
      <c r="G115" s="31">
        <v>0</v>
      </c>
      <c r="H115" s="31">
        <v>0</v>
      </c>
      <c r="I115" s="32">
        <v>0</v>
      </c>
      <c r="J115" s="32">
        <v>0</v>
      </c>
      <c r="K115" s="32">
        <v>0</v>
      </c>
      <c r="L115" s="32">
        <v>0</v>
      </c>
      <c r="M115" s="50"/>
      <c r="N115" s="32">
        <v>0</v>
      </c>
      <c r="O115" s="48"/>
      <c r="X115" s="48"/>
      <c r="Y115" s="48"/>
      <c r="Z115" s="48"/>
    </row>
    <row r="116" spans="1:26" s="19" customFormat="1">
      <c r="A116" s="29">
        <v>901153056</v>
      </c>
      <c r="B116" s="29" t="s">
        <v>81</v>
      </c>
      <c r="C116" s="30">
        <v>0</v>
      </c>
      <c r="D116" s="31">
        <v>0</v>
      </c>
      <c r="E116" s="31">
        <v>0</v>
      </c>
      <c r="F116" s="31">
        <v>3455599</v>
      </c>
      <c r="G116" s="31">
        <v>0</v>
      </c>
      <c r="H116" s="31">
        <v>231289</v>
      </c>
      <c r="I116" s="32">
        <v>0</v>
      </c>
      <c r="J116" s="32">
        <v>0</v>
      </c>
      <c r="K116" s="32">
        <v>0</v>
      </c>
      <c r="L116" s="32">
        <v>0</v>
      </c>
      <c r="M116" s="53">
        <v>165835</v>
      </c>
      <c r="N116" s="32">
        <v>3624673</v>
      </c>
      <c r="O116" s="48"/>
      <c r="X116" s="48"/>
      <c r="Y116" s="48"/>
      <c r="Z116" s="48"/>
    </row>
    <row r="117" spans="1:26" s="19" customFormat="1">
      <c r="A117" s="29">
        <v>800251440</v>
      </c>
      <c r="B117" s="29" t="s">
        <v>5</v>
      </c>
      <c r="C117" s="30">
        <v>0</v>
      </c>
      <c r="D117" s="31">
        <v>0</v>
      </c>
      <c r="E117" s="31">
        <v>0</v>
      </c>
      <c r="F117" s="31">
        <v>0</v>
      </c>
      <c r="G117" s="31">
        <v>940914744</v>
      </c>
      <c r="H117" s="31">
        <v>819862047</v>
      </c>
      <c r="I117" s="32">
        <v>841087672</v>
      </c>
      <c r="J117" s="32">
        <v>769803427</v>
      </c>
      <c r="K117" s="32">
        <v>731008684</v>
      </c>
      <c r="L117" s="32">
        <v>695508829</v>
      </c>
      <c r="M117" s="50">
        <v>666264676</v>
      </c>
      <c r="N117" s="32">
        <v>693934205</v>
      </c>
      <c r="O117" s="48"/>
      <c r="X117" s="48"/>
      <c r="Y117" s="48"/>
      <c r="Z117" s="48"/>
    </row>
    <row r="118" spans="1:26" s="19" customFormat="1">
      <c r="A118" s="29">
        <v>800113949</v>
      </c>
      <c r="B118" s="29" t="s">
        <v>140</v>
      </c>
      <c r="C118" s="30">
        <v>0</v>
      </c>
      <c r="D118" s="31">
        <v>0</v>
      </c>
      <c r="E118" s="31">
        <v>0</v>
      </c>
      <c r="F118" s="31">
        <v>231289</v>
      </c>
      <c r="G118" s="31">
        <v>0</v>
      </c>
      <c r="H118" s="31">
        <v>-231289</v>
      </c>
      <c r="I118" s="32">
        <v>0</v>
      </c>
      <c r="J118" s="32">
        <v>0</v>
      </c>
      <c r="K118" s="32">
        <v>0</v>
      </c>
      <c r="L118" s="32">
        <v>0</v>
      </c>
      <c r="M118" s="50"/>
      <c r="N118" s="32">
        <v>0</v>
      </c>
      <c r="O118" s="48"/>
      <c r="X118" s="48"/>
      <c r="Y118" s="48"/>
      <c r="Z118" s="48"/>
    </row>
    <row r="119" spans="1:26" s="19" customFormat="1">
      <c r="A119" s="29">
        <v>860075558</v>
      </c>
      <c r="B119" s="29" t="s">
        <v>90</v>
      </c>
      <c r="C119" s="30">
        <v>0</v>
      </c>
      <c r="D119" s="31">
        <v>0</v>
      </c>
      <c r="E119" s="31">
        <v>0</v>
      </c>
      <c r="F119" s="31">
        <v>0</v>
      </c>
      <c r="G119" s="31">
        <v>129332312</v>
      </c>
      <c r="H119" s="31">
        <v>245265657</v>
      </c>
      <c r="I119" s="32">
        <v>66176450</v>
      </c>
      <c r="J119" s="32">
        <v>0</v>
      </c>
      <c r="K119" s="32">
        <v>0</v>
      </c>
      <c r="L119" s="32">
        <v>349710898</v>
      </c>
      <c r="M119" s="50">
        <v>518474777</v>
      </c>
      <c r="N119" s="32">
        <v>0</v>
      </c>
      <c r="O119" s="48"/>
      <c r="X119" s="48"/>
      <c r="Y119" s="48"/>
      <c r="Z119" s="48"/>
    </row>
    <row r="120" spans="1:26" s="19" customFormat="1">
      <c r="A120" s="29">
        <v>860056070</v>
      </c>
      <c r="B120" s="29" t="s">
        <v>87</v>
      </c>
      <c r="C120" s="30">
        <v>0</v>
      </c>
      <c r="D120" s="31">
        <v>0</v>
      </c>
      <c r="E120" s="31">
        <v>0</v>
      </c>
      <c r="F120" s="31">
        <v>0</v>
      </c>
      <c r="G120" s="31">
        <v>216227433</v>
      </c>
      <c r="H120" s="31">
        <v>0</v>
      </c>
      <c r="I120" s="32">
        <v>0</v>
      </c>
      <c r="J120" s="32">
        <v>0</v>
      </c>
      <c r="K120" s="32">
        <v>0</v>
      </c>
      <c r="L120" s="32">
        <v>0</v>
      </c>
      <c r="M120" s="50"/>
      <c r="N120" s="32">
        <v>299173911</v>
      </c>
      <c r="O120" s="48"/>
      <c r="X120" s="48"/>
      <c r="Y120" s="48"/>
      <c r="Z120" s="48"/>
    </row>
    <row r="121" spans="1:26" s="19" customFormat="1">
      <c r="A121" s="29">
        <v>860013720</v>
      </c>
      <c r="B121" s="29" t="s">
        <v>91</v>
      </c>
      <c r="C121" s="30">
        <v>0</v>
      </c>
      <c r="D121" s="31">
        <v>0</v>
      </c>
      <c r="E121" s="31">
        <v>0</v>
      </c>
      <c r="F121" s="31">
        <v>0</v>
      </c>
      <c r="G121" s="31">
        <v>34336439</v>
      </c>
      <c r="H121" s="31">
        <v>0</v>
      </c>
      <c r="I121" s="32">
        <v>0</v>
      </c>
      <c r="J121" s="32">
        <v>0</v>
      </c>
      <c r="K121" s="32">
        <v>0</v>
      </c>
      <c r="L121" s="32">
        <v>0</v>
      </c>
      <c r="M121" s="50"/>
      <c r="N121" s="32">
        <v>0</v>
      </c>
      <c r="O121" s="48"/>
      <c r="X121" s="48"/>
      <c r="Y121" s="48"/>
      <c r="Z121" s="48"/>
    </row>
    <row r="122" spans="1:26" s="19" customFormat="1">
      <c r="A122" s="29">
        <v>901249724</v>
      </c>
      <c r="B122" s="29" t="s">
        <v>141</v>
      </c>
      <c r="C122" s="30">
        <v>0</v>
      </c>
      <c r="D122" s="31">
        <v>0</v>
      </c>
      <c r="E122" s="31">
        <v>0</v>
      </c>
      <c r="F122" s="31">
        <v>0</v>
      </c>
      <c r="G122" s="31">
        <v>0</v>
      </c>
      <c r="H122" s="31">
        <v>96700</v>
      </c>
      <c r="I122" s="32">
        <v>0</v>
      </c>
      <c r="J122" s="32">
        <v>0</v>
      </c>
      <c r="K122" s="32">
        <v>0</v>
      </c>
      <c r="L122" s="32">
        <v>0</v>
      </c>
      <c r="M122" s="50"/>
      <c r="N122" s="32">
        <v>0</v>
      </c>
      <c r="O122" s="48"/>
      <c r="X122" s="48"/>
      <c r="Y122" s="48"/>
      <c r="Z122" s="48"/>
    </row>
    <row r="123" spans="1:26" s="19" customFormat="1">
      <c r="A123" s="29">
        <v>830023202</v>
      </c>
      <c r="B123" s="29" t="s">
        <v>77</v>
      </c>
      <c r="C123" s="30">
        <v>0</v>
      </c>
      <c r="D123" s="31">
        <v>0</v>
      </c>
      <c r="E123" s="31">
        <v>0</v>
      </c>
      <c r="F123" s="31">
        <v>0</v>
      </c>
      <c r="G123" s="31">
        <v>0</v>
      </c>
      <c r="H123" s="31">
        <v>208243</v>
      </c>
      <c r="I123" s="32">
        <v>0</v>
      </c>
      <c r="J123" s="32">
        <v>0</v>
      </c>
      <c r="K123" s="32">
        <v>0</v>
      </c>
      <c r="L123" s="32">
        <v>0</v>
      </c>
      <c r="M123" s="53">
        <v>17226448</v>
      </c>
      <c r="N123" s="32">
        <v>0</v>
      </c>
      <c r="O123" s="48"/>
      <c r="X123" s="48"/>
      <c r="Y123" s="48"/>
      <c r="Z123" s="48"/>
    </row>
    <row r="124" spans="1:26" s="19" customFormat="1">
      <c r="A124" s="29">
        <v>860503837</v>
      </c>
      <c r="B124" s="29" t="s">
        <v>128</v>
      </c>
      <c r="C124" s="30">
        <v>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2">
        <v>59462350</v>
      </c>
      <c r="J124" s="32">
        <v>0</v>
      </c>
      <c r="K124" s="32">
        <v>0</v>
      </c>
      <c r="L124" s="32">
        <v>0</v>
      </c>
      <c r="M124" s="50"/>
      <c r="N124" s="32">
        <v>24564731</v>
      </c>
      <c r="O124" s="48"/>
      <c r="X124" s="48"/>
      <c r="Y124" s="48"/>
      <c r="Z124" s="48"/>
    </row>
    <row r="125" spans="1:26" s="19" customFormat="1">
      <c r="A125" s="29">
        <v>830007606</v>
      </c>
      <c r="B125" s="29" t="s">
        <v>142</v>
      </c>
      <c r="C125" s="30">
        <v>0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2">
        <v>21702301</v>
      </c>
      <c r="J125" s="32">
        <v>0</v>
      </c>
      <c r="K125" s="32">
        <v>0</v>
      </c>
      <c r="L125" s="32">
        <v>0</v>
      </c>
      <c r="M125" s="50"/>
      <c r="N125" s="32">
        <v>0</v>
      </c>
      <c r="O125" s="48"/>
      <c r="X125" s="48"/>
      <c r="Y125" s="48"/>
      <c r="Z125" s="48"/>
    </row>
    <row r="126" spans="1:26" s="19" customFormat="1">
      <c r="A126" s="29">
        <v>860051853</v>
      </c>
      <c r="B126" s="29" t="s">
        <v>93</v>
      </c>
      <c r="C126" s="30">
        <v>0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2">
        <v>15018229</v>
      </c>
      <c r="J126" s="32">
        <v>0</v>
      </c>
      <c r="K126" s="32">
        <v>0</v>
      </c>
      <c r="L126" s="32">
        <v>7355200</v>
      </c>
      <c r="M126" s="50"/>
      <c r="N126" s="32">
        <v>0</v>
      </c>
      <c r="O126" s="48"/>
      <c r="X126" s="48"/>
      <c r="Y126" s="48"/>
      <c r="Z126" s="48"/>
    </row>
    <row r="127" spans="1:26">
      <c r="A127" s="29">
        <v>901433263</v>
      </c>
      <c r="B127" s="29" t="s">
        <v>75</v>
      </c>
      <c r="C127" s="30">
        <v>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2">
        <v>416828</v>
      </c>
      <c r="J127" s="32">
        <v>-416828</v>
      </c>
      <c r="K127" s="32">
        <v>0</v>
      </c>
      <c r="L127" s="32">
        <v>0</v>
      </c>
      <c r="M127" s="50"/>
      <c r="N127" s="32">
        <v>0</v>
      </c>
      <c r="O127" s="48"/>
      <c r="S127" s="19"/>
      <c r="T127" s="19"/>
      <c r="U127" s="19"/>
    </row>
    <row r="128" spans="1:26">
      <c r="A128" s="29">
        <v>800167160</v>
      </c>
      <c r="B128" s="29" t="s">
        <v>121</v>
      </c>
      <c r="C128" s="30">
        <v>0</v>
      </c>
      <c r="D128" s="31">
        <v>0</v>
      </c>
      <c r="E128" s="31">
        <v>0</v>
      </c>
      <c r="F128" s="31">
        <v>0</v>
      </c>
      <c r="G128" s="31">
        <v>0</v>
      </c>
      <c r="H128" s="31">
        <v>11934886</v>
      </c>
      <c r="I128" s="32">
        <v>0</v>
      </c>
      <c r="J128" s="32">
        <v>9078491</v>
      </c>
      <c r="K128" s="32">
        <v>0</v>
      </c>
      <c r="L128" s="32">
        <v>13025618</v>
      </c>
      <c r="M128" s="50"/>
      <c r="N128" s="32">
        <v>0</v>
      </c>
      <c r="O128" s="48"/>
    </row>
    <row r="129" spans="1:26">
      <c r="A129" s="29">
        <v>860015536</v>
      </c>
      <c r="B129" s="29" t="s">
        <v>143</v>
      </c>
      <c r="C129" s="30">
        <v>0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2">
        <v>1602300</v>
      </c>
      <c r="J129" s="32">
        <v>0</v>
      </c>
      <c r="K129" s="32">
        <v>0</v>
      </c>
      <c r="L129" s="32">
        <v>0</v>
      </c>
      <c r="M129" s="50"/>
      <c r="N129" s="32">
        <v>0</v>
      </c>
      <c r="O129" s="48"/>
    </row>
    <row r="130" spans="1:26" s="19" customFormat="1">
      <c r="A130" s="29">
        <v>899999061</v>
      </c>
      <c r="B130" s="29" t="s">
        <v>119</v>
      </c>
      <c r="C130" s="30">
        <v>0</v>
      </c>
      <c r="D130" s="31">
        <v>0</v>
      </c>
      <c r="E130" s="31">
        <v>0</v>
      </c>
      <c r="F130" s="31">
        <v>1516128</v>
      </c>
      <c r="G130" s="31">
        <v>104206326</v>
      </c>
      <c r="H130" s="31">
        <v>0</v>
      </c>
      <c r="I130" s="32">
        <v>0</v>
      </c>
      <c r="J130" s="32">
        <v>0</v>
      </c>
      <c r="K130" s="32">
        <v>-3919709</v>
      </c>
      <c r="L130" s="32">
        <v>29898000</v>
      </c>
      <c r="M130" s="50"/>
      <c r="N130" s="32">
        <v>0</v>
      </c>
      <c r="O130" s="48"/>
      <c r="S130" s="16"/>
      <c r="T130" s="16"/>
      <c r="U130" s="16"/>
      <c r="X130" s="48"/>
      <c r="Y130" s="48"/>
      <c r="Z130" s="48"/>
    </row>
    <row r="131" spans="1:26" s="19" customFormat="1">
      <c r="A131" s="29">
        <v>830054904</v>
      </c>
      <c r="B131" s="29" t="s">
        <v>144</v>
      </c>
      <c r="C131" s="30"/>
      <c r="D131" s="31"/>
      <c r="E131" s="31"/>
      <c r="F131" s="31"/>
      <c r="G131" s="31"/>
      <c r="H131" s="31"/>
      <c r="I131" s="32"/>
      <c r="J131" s="32">
        <v>521310</v>
      </c>
      <c r="K131" s="32">
        <v>102920</v>
      </c>
      <c r="L131" s="32">
        <v>0</v>
      </c>
      <c r="M131" s="50"/>
      <c r="N131" s="32">
        <v>0</v>
      </c>
      <c r="O131" s="48"/>
      <c r="X131" s="48"/>
      <c r="Y131" s="48"/>
      <c r="Z131" s="48"/>
    </row>
    <row r="132" spans="1:26" s="19" customFormat="1">
      <c r="A132" s="29">
        <v>900978341</v>
      </c>
      <c r="B132" s="29" t="s">
        <v>145</v>
      </c>
      <c r="C132" s="30"/>
      <c r="D132" s="31"/>
      <c r="E132" s="31"/>
      <c r="F132" s="31"/>
      <c r="G132" s="31"/>
      <c r="H132" s="31"/>
      <c r="I132" s="32"/>
      <c r="J132" s="32"/>
      <c r="K132" s="32">
        <v>1077701130</v>
      </c>
      <c r="L132" s="32">
        <v>0</v>
      </c>
      <c r="M132" s="50"/>
      <c r="N132" s="32">
        <v>0</v>
      </c>
      <c r="O132" s="48"/>
      <c r="X132" s="48"/>
      <c r="Y132" s="48"/>
      <c r="Z132" s="48"/>
    </row>
    <row r="133" spans="1:26" s="19" customFormat="1">
      <c r="A133" s="29">
        <v>830113458</v>
      </c>
      <c r="B133" s="29" t="s">
        <v>113</v>
      </c>
      <c r="C133" s="30"/>
      <c r="D133" s="31"/>
      <c r="E133" s="31"/>
      <c r="F133" s="31"/>
      <c r="G133" s="31"/>
      <c r="H133" s="31"/>
      <c r="I133" s="32"/>
      <c r="J133" s="32"/>
      <c r="K133" s="32">
        <v>557672955</v>
      </c>
      <c r="L133" s="32">
        <v>0</v>
      </c>
      <c r="M133" s="50"/>
      <c r="N133" s="32">
        <v>0</v>
      </c>
      <c r="O133" s="48"/>
      <c r="X133" s="48"/>
      <c r="Y133" s="48"/>
      <c r="Z133" s="48"/>
    </row>
    <row r="134" spans="1:26" s="19" customFormat="1">
      <c r="A134" s="29">
        <v>860007759</v>
      </c>
      <c r="B134" s="29" t="s">
        <v>86</v>
      </c>
      <c r="C134" s="30"/>
      <c r="D134" s="31"/>
      <c r="E134" s="31"/>
      <c r="F134" s="31"/>
      <c r="G134" s="31"/>
      <c r="H134" s="31"/>
      <c r="I134" s="32"/>
      <c r="J134" s="32"/>
      <c r="K134" s="32">
        <v>349412346</v>
      </c>
      <c r="L134" s="32">
        <v>332890086</v>
      </c>
      <c r="M134" s="50"/>
      <c r="N134" s="32">
        <v>319872006</v>
      </c>
      <c r="O134" s="48"/>
      <c r="X134" s="48"/>
      <c r="Y134" s="48"/>
      <c r="Z134" s="48"/>
    </row>
    <row r="135" spans="1:26" s="19" customFormat="1">
      <c r="A135" s="29">
        <v>892300211</v>
      </c>
      <c r="B135" s="29" t="s">
        <v>146</v>
      </c>
      <c r="C135" s="30"/>
      <c r="D135" s="31"/>
      <c r="E135" s="31"/>
      <c r="F135" s="31"/>
      <c r="G135" s="31"/>
      <c r="H135" s="31"/>
      <c r="I135" s="32"/>
      <c r="J135" s="32"/>
      <c r="K135" s="32">
        <v>1010354</v>
      </c>
      <c r="L135" s="32">
        <v>0</v>
      </c>
      <c r="M135" s="50"/>
      <c r="N135" s="32">
        <v>0</v>
      </c>
      <c r="O135" s="48"/>
      <c r="X135" s="48"/>
      <c r="Y135" s="48"/>
      <c r="Z135" s="48"/>
    </row>
    <row r="136" spans="1:26" s="19" customFormat="1">
      <c r="A136" s="29">
        <v>800246953</v>
      </c>
      <c r="B136" s="29" t="s">
        <v>43</v>
      </c>
      <c r="C136" s="30"/>
      <c r="D136" s="31"/>
      <c r="E136" s="31"/>
      <c r="F136" s="31"/>
      <c r="G136" s="31"/>
      <c r="H136" s="31"/>
      <c r="I136" s="32"/>
      <c r="J136" s="32"/>
      <c r="K136" s="32">
        <v>-80000000</v>
      </c>
      <c r="L136" s="32">
        <v>0</v>
      </c>
      <c r="M136" s="50"/>
      <c r="N136" s="32">
        <v>0</v>
      </c>
      <c r="O136" s="48"/>
      <c r="X136" s="48"/>
      <c r="Y136" s="48"/>
      <c r="Z136" s="48"/>
    </row>
    <row r="137" spans="1:26" s="19" customFormat="1">
      <c r="A137" s="29">
        <v>900336524</v>
      </c>
      <c r="B137" s="29" t="s">
        <v>73</v>
      </c>
      <c r="C137" s="30"/>
      <c r="D137" s="31"/>
      <c r="E137" s="31"/>
      <c r="F137" s="31"/>
      <c r="G137" s="31"/>
      <c r="H137" s="31"/>
      <c r="I137" s="32"/>
      <c r="J137" s="32"/>
      <c r="K137" s="32"/>
      <c r="L137" s="32">
        <v>45826716</v>
      </c>
      <c r="M137" s="50">
        <v>17552381</v>
      </c>
      <c r="N137" s="32">
        <v>24969599</v>
      </c>
      <c r="O137" s="48"/>
      <c r="X137" s="48"/>
      <c r="Y137" s="48"/>
      <c r="Z137" s="48"/>
    </row>
    <row r="138" spans="1:26" s="19" customFormat="1">
      <c r="A138" s="29">
        <v>901126913</v>
      </c>
      <c r="B138" s="29" t="s">
        <v>147</v>
      </c>
      <c r="C138" s="30"/>
      <c r="D138" s="31"/>
      <c r="E138" s="31"/>
      <c r="F138" s="31"/>
      <c r="G138" s="31"/>
      <c r="H138" s="31"/>
      <c r="I138" s="32"/>
      <c r="J138" s="32"/>
      <c r="K138" s="32"/>
      <c r="L138" s="32">
        <v>334800</v>
      </c>
      <c r="M138" s="50"/>
      <c r="N138" s="32">
        <v>0</v>
      </c>
      <c r="O138" s="48"/>
      <c r="X138" s="48"/>
      <c r="Y138" s="48"/>
      <c r="Z138" s="48"/>
    </row>
    <row r="139" spans="1:26" s="19" customFormat="1">
      <c r="A139" s="29">
        <v>811025289</v>
      </c>
      <c r="B139" s="29" t="s">
        <v>124</v>
      </c>
      <c r="C139" s="30">
        <v>2871992</v>
      </c>
      <c r="D139" s="31">
        <v>3279485</v>
      </c>
      <c r="E139" s="31">
        <v>0</v>
      </c>
      <c r="F139" s="31">
        <v>0</v>
      </c>
      <c r="G139" s="31">
        <v>0</v>
      </c>
      <c r="H139" s="31">
        <v>0</v>
      </c>
      <c r="I139" s="32">
        <v>0</v>
      </c>
      <c r="J139" s="32">
        <v>0</v>
      </c>
      <c r="K139" s="32"/>
      <c r="L139" s="32">
        <v>-6151477</v>
      </c>
      <c r="M139" s="50"/>
      <c r="N139" s="32">
        <v>0</v>
      </c>
      <c r="O139" s="48"/>
      <c r="X139" s="48"/>
      <c r="Y139" s="48"/>
      <c r="Z139" s="48"/>
    </row>
    <row r="140" spans="1:26" s="19" customFormat="1">
      <c r="A140" s="29">
        <v>860403721</v>
      </c>
      <c r="B140" s="29" t="s">
        <v>88</v>
      </c>
      <c r="C140" s="30"/>
      <c r="D140" s="31"/>
      <c r="E140" s="31"/>
      <c r="F140" s="31"/>
      <c r="G140" s="31"/>
      <c r="H140" s="31"/>
      <c r="I140" s="32"/>
      <c r="J140" s="32"/>
      <c r="K140" s="32"/>
      <c r="L140" s="32"/>
      <c r="M140" s="50"/>
      <c r="N140" s="32">
        <v>502188986</v>
      </c>
      <c r="O140" s="48"/>
      <c r="X140" s="48"/>
      <c r="Y140" s="48"/>
      <c r="Z140" s="48"/>
    </row>
    <row r="141" spans="1:26" s="19" customFormat="1">
      <c r="A141" s="29">
        <v>901508361</v>
      </c>
      <c r="B141" s="29" t="s">
        <v>148</v>
      </c>
      <c r="C141" s="30"/>
      <c r="D141" s="31"/>
      <c r="E141" s="31"/>
      <c r="F141" s="31"/>
      <c r="G141" s="31"/>
      <c r="H141" s="31"/>
      <c r="I141" s="32"/>
      <c r="J141" s="32"/>
      <c r="K141" s="32"/>
      <c r="L141" s="32"/>
      <c r="M141" s="50"/>
      <c r="N141" s="32">
        <v>51024000</v>
      </c>
      <c r="O141" s="48"/>
      <c r="X141" s="48"/>
      <c r="Y141" s="48"/>
      <c r="Z141" s="48"/>
    </row>
    <row r="142" spans="1:26" s="19" customFormat="1">
      <c r="A142" s="29">
        <v>860503617</v>
      </c>
      <c r="B142" s="29" t="s">
        <v>149</v>
      </c>
      <c r="C142" s="30"/>
      <c r="D142" s="31"/>
      <c r="E142" s="31"/>
      <c r="F142" s="31"/>
      <c r="G142" s="31"/>
      <c r="H142" s="31"/>
      <c r="I142" s="32"/>
      <c r="J142" s="32"/>
      <c r="K142" s="32"/>
      <c r="L142" s="32"/>
      <c r="M142" s="50"/>
      <c r="N142" s="32">
        <v>2574419</v>
      </c>
      <c r="O142" s="48"/>
      <c r="X142" s="48"/>
      <c r="Y142" s="48"/>
      <c r="Z142" s="48"/>
    </row>
    <row r="143" spans="1:26" s="19" customFormat="1">
      <c r="A143" s="29">
        <v>999999999</v>
      </c>
      <c r="B143" s="29" t="s">
        <v>97</v>
      </c>
      <c r="C143" s="41">
        <v>78906400</v>
      </c>
      <c r="D143" s="31">
        <v>66882479</v>
      </c>
      <c r="E143" s="31">
        <v>92168522</v>
      </c>
      <c r="F143" s="31">
        <v>86785166</v>
      </c>
      <c r="G143" s="31">
        <v>101724524</v>
      </c>
      <c r="H143" s="31">
        <v>70826183</v>
      </c>
      <c r="I143" s="32">
        <v>58105100</v>
      </c>
      <c r="J143" s="32">
        <v>78820500</v>
      </c>
      <c r="K143" s="32">
        <v>115401090</v>
      </c>
      <c r="L143" s="32">
        <v>96031569</v>
      </c>
      <c r="M143" s="50">
        <v>64035163</v>
      </c>
      <c r="N143" s="32">
        <v>79990651</v>
      </c>
      <c r="O143" s="48"/>
      <c r="X143" s="48"/>
      <c r="Y143" s="48"/>
      <c r="Z143" s="48"/>
    </row>
    <row r="144" spans="1:26" s="19" customFormat="1">
      <c r="A144" s="29">
        <v>999999999</v>
      </c>
      <c r="B144" s="29" t="s">
        <v>98</v>
      </c>
      <c r="C144" s="41">
        <v>106300</v>
      </c>
      <c r="D144" s="31">
        <v>0</v>
      </c>
      <c r="E144" s="31">
        <v>4027800</v>
      </c>
      <c r="F144" s="31">
        <v>2954100</v>
      </c>
      <c r="G144" s="31">
        <v>1045100</v>
      </c>
      <c r="H144" s="31">
        <v>530700</v>
      </c>
      <c r="I144" s="32">
        <v>3132800</v>
      </c>
      <c r="J144" s="32">
        <v>0</v>
      </c>
      <c r="K144" s="32">
        <v>0</v>
      </c>
      <c r="L144" s="32">
        <v>425900</v>
      </c>
      <c r="M144" s="50">
        <v>1320100</v>
      </c>
      <c r="N144" s="32">
        <v>0</v>
      </c>
      <c r="O144" s="48"/>
      <c r="X144" s="48"/>
      <c r="Y144" s="48"/>
      <c r="Z144" s="48"/>
    </row>
    <row r="145" spans="1:26" s="19" customFormat="1">
      <c r="A145" s="29">
        <v>999999999</v>
      </c>
      <c r="B145" s="29" t="s">
        <v>99</v>
      </c>
      <c r="C145" s="36">
        <v>8749976.0000000298</v>
      </c>
      <c r="D145" s="31">
        <v>6541713</v>
      </c>
      <c r="E145" s="31">
        <v>12545362</v>
      </c>
      <c r="F145" s="31">
        <v>5200437</v>
      </c>
      <c r="G145" s="31">
        <v>10418646</v>
      </c>
      <c r="H145" s="31">
        <v>11622184</v>
      </c>
      <c r="I145" s="32">
        <v>13775035.000000015</v>
      </c>
      <c r="J145" s="32">
        <v>16169194.999999985</v>
      </c>
      <c r="K145" s="32">
        <v>14155664</v>
      </c>
      <c r="L145" s="32">
        <v>6328143</v>
      </c>
      <c r="M145" s="50">
        <v>8491798</v>
      </c>
      <c r="N145" s="32">
        <v>10500041</v>
      </c>
      <c r="O145" s="48"/>
      <c r="X145" s="48"/>
      <c r="Y145" s="48"/>
      <c r="Z145" s="48"/>
    </row>
    <row r="146" spans="1:26" s="19" customFormat="1">
      <c r="A146" s="24" t="s">
        <v>100</v>
      </c>
      <c r="B146" s="24"/>
      <c r="C146" s="25">
        <f>+C68+C62+C32+C3</f>
        <v>29098551487.5</v>
      </c>
      <c r="D146" s="25">
        <f t="shared" ref="D146:N146" si="5">+D68+D62+D32+D3</f>
        <v>30257624940</v>
      </c>
      <c r="E146" s="25">
        <f t="shared" si="5"/>
        <v>36612269118.5</v>
      </c>
      <c r="F146" s="25">
        <f t="shared" si="5"/>
        <v>33860849372</v>
      </c>
      <c r="G146" s="25">
        <f t="shared" si="5"/>
        <v>38244353848</v>
      </c>
      <c r="H146" s="26">
        <f t="shared" si="5"/>
        <v>37573552369.959999</v>
      </c>
      <c r="I146" s="26">
        <f t="shared" si="5"/>
        <v>35808132576</v>
      </c>
      <c r="J146" s="26">
        <f t="shared" si="5"/>
        <v>37370617690</v>
      </c>
      <c r="K146" s="26">
        <f t="shared" si="5"/>
        <v>39475366625</v>
      </c>
      <c r="L146" s="26">
        <f t="shared" si="5"/>
        <v>44037765499</v>
      </c>
      <c r="M146" s="26">
        <f t="shared" si="5"/>
        <v>40054265474.699997</v>
      </c>
      <c r="N146" s="28">
        <f t="shared" si="5"/>
        <v>29396922199.84</v>
      </c>
      <c r="X146" s="48"/>
      <c r="Y146" s="48"/>
      <c r="Z146" s="48"/>
    </row>
    <row r="147" spans="1:26" s="19" customFormat="1">
      <c r="C147" s="55"/>
      <c r="D147" s="55"/>
      <c r="E147" s="55"/>
      <c r="F147" s="55"/>
      <c r="G147" s="55"/>
      <c r="H147" s="56"/>
      <c r="I147" s="56"/>
      <c r="J147" s="56"/>
      <c r="K147" s="56"/>
      <c r="L147" s="56"/>
      <c r="M147" s="56"/>
      <c r="N147" s="57"/>
      <c r="X147" s="48"/>
      <c r="Y147" s="48"/>
      <c r="Z147" s="48"/>
    </row>
    <row r="148" spans="1:26">
      <c r="M148" s="60"/>
    </row>
  </sheetData>
  <mergeCells count="1">
    <mergeCell ref="A1:B2"/>
  </mergeCells>
  <conditionalFormatting sqref="A80">
    <cfRule type="duplicateValues" dxfId="83" priority="15"/>
  </conditionalFormatting>
  <conditionalFormatting sqref="A85:A86">
    <cfRule type="duplicateValues" dxfId="82" priority="13"/>
  </conditionalFormatting>
  <conditionalFormatting sqref="A69">
    <cfRule type="duplicateValues" dxfId="81" priority="21"/>
  </conditionalFormatting>
  <conditionalFormatting sqref="A70:A79 A81:A84 A87:A95">
    <cfRule type="duplicateValues" dxfId="80" priority="22"/>
  </conditionalFormatting>
  <conditionalFormatting sqref="A96:A97">
    <cfRule type="duplicateValues" dxfId="79" priority="20"/>
  </conditionalFormatting>
  <conditionalFormatting sqref="A69:A79 A81:A84 A87:A97">
    <cfRule type="duplicateValues" dxfId="78" priority="19"/>
  </conditionalFormatting>
  <conditionalFormatting sqref="A98:A109">
    <cfRule type="duplicateValues" dxfId="77" priority="23"/>
  </conditionalFormatting>
  <conditionalFormatting sqref="A110">
    <cfRule type="duplicateValues" dxfId="76" priority="18"/>
  </conditionalFormatting>
  <conditionalFormatting sqref="A111:A115">
    <cfRule type="duplicateValues" dxfId="75" priority="17"/>
  </conditionalFormatting>
  <conditionalFormatting sqref="A116:A118">
    <cfRule type="duplicateValues" dxfId="74" priority="16"/>
  </conditionalFormatting>
  <conditionalFormatting sqref="A80">
    <cfRule type="duplicateValues" dxfId="73" priority="14"/>
  </conditionalFormatting>
  <conditionalFormatting sqref="A85:A86">
    <cfRule type="duplicateValues" dxfId="72" priority="12"/>
  </conditionalFormatting>
  <conditionalFormatting sqref="A119:A123 A128">
    <cfRule type="duplicateValues" dxfId="71" priority="11"/>
  </conditionalFormatting>
  <conditionalFormatting sqref="A127">
    <cfRule type="duplicateValues" dxfId="70" priority="10"/>
  </conditionalFormatting>
  <conditionalFormatting sqref="A129">
    <cfRule type="duplicateValues" dxfId="69" priority="9"/>
  </conditionalFormatting>
  <conditionalFormatting sqref="A124:A126">
    <cfRule type="duplicateValues" dxfId="68" priority="8"/>
  </conditionalFormatting>
  <conditionalFormatting sqref="A131:A136">
    <cfRule type="duplicateValues" dxfId="67" priority="7"/>
  </conditionalFormatting>
  <conditionalFormatting sqref="A69:A136">
    <cfRule type="duplicateValues" dxfId="66" priority="6"/>
  </conditionalFormatting>
  <conditionalFormatting sqref="A130 A139:A141">
    <cfRule type="duplicateValues" dxfId="65" priority="24"/>
  </conditionalFormatting>
  <conditionalFormatting sqref="A137">
    <cfRule type="duplicateValues" dxfId="64" priority="4"/>
  </conditionalFormatting>
  <conditionalFormatting sqref="A137">
    <cfRule type="duplicateValues" dxfId="63" priority="5"/>
  </conditionalFormatting>
  <conditionalFormatting sqref="A138">
    <cfRule type="duplicateValues" dxfId="62" priority="2"/>
  </conditionalFormatting>
  <conditionalFormatting sqref="A138">
    <cfRule type="duplicateValues" dxfId="61" priority="3"/>
  </conditionalFormatting>
  <conditionalFormatting sqref="A142">
    <cfRule type="duplicateValues" dxfId="60" priority="1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A4EBC-4AAE-43C6-8825-AAD34DC4AC11}">
  <dimension ref="A1:N151"/>
  <sheetViews>
    <sheetView tabSelected="1" topLeftCell="A106" zoomScale="70" zoomScaleNormal="70" workbookViewId="0">
      <selection activeCell="C151" activeCellId="4" sqref="C3:N3 C31:N31 C60:N60 C68:N68 C151:N151"/>
    </sheetView>
  </sheetViews>
  <sheetFormatPr defaultColWidth="11.42578125" defaultRowHeight="15"/>
  <cols>
    <col min="1" max="1" width="17.5703125" bestFit="1" customWidth="1"/>
    <col min="2" max="2" width="98.42578125" bestFit="1" customWidth="1"/>
    <col min="3" max="4" width="18.28515625" bestFit="1" customWidth="1"/>
    <col min="5" max="8" width="17.85546875" bestFit="1" customWidth="1"/>
    <col min="9" max="10" width="18.7109375" bestFit="1" customWidth="1"/>
    <col min="11" max="11" width="17.85546875" bestFit="1" customWidth="1"/>
    <col min="12" max="13" width="18.28515625" bestFit="1" customWidth="1"/>
    <col min="14" max="14" width="18.7109375" bestFit="1" customWidth="1"/>
  </cols>
  <sheetData>
    <row r="1" spans="1:14" ht="15.75">
      <c r="A1" s="16">
        <v>1</v>
      </c>
      <c r="B1" s="61"/>
      <c r="C1" s="45">
        <v>45292</v>
      </c>
      <c r="D1" s="45">
        <v>45323</v>
      </c>
      <c r="E1" s="45">
        <v>45352</v>
      </c>
      <c r="F1" s="45">
        <v>45383</v>
      </c>
      <c r="G1" s="45">
        <v>45413</v>
      </c>
      <c r="H1" s="45">
        <v>45444</v>
      </c>
      <c r="I1" s="45">
        <v>45474</v>
      </c>
      <c r="J1" s="45">
        <v>45505</v>
      </c>
      <c r="K1" s="45">
        <v>45536</v>
      </c>
      <c r="L1" s="45">
        <v>45566</v>
      </c>
      <c r="M1" s="45">
        <v>45597</v>
      </c>
      <c r="N1" s="45">
        <v>45627</v>
      </c>
    </row>
    <row r="2" spans="1:14" ht="15.75">
      <c r="A2" s="61" t="s">
        <v>0</v>
      </c>
      <c r="B2" s="61"/>
      <c r="C2" s="23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23" t="s">
        <v>1</v>
      </c>
      <c r="K2" s="1" t="s">
        <v>1</v>
      </c>
      <c r="L2" s="1" t="s">
        <v>1</v>
      </c>
      <c r="M2" s="1" t="s">
        <v>1</v>
      </c>
      <c r="N2" s="1" t="s">
        <v>1</v>
      </c>
    </row>
    <row r="3" spans="1:14" ht="15.75">
      <c r="A3" s="24" t="s">
        <v>2</v>
      </c>
      <c r="B3" s="24"/>
      <c r="C3" s="25">
        <f>+SUM(C4:C30)</f>
        <v>23526463726.5</v>
      </c>
      <c r="D3" s="25">
        <f>+SUM(D4:D30)</f>
        <v>23533670488.5</v>
      </c>
      <c r="E3" s="25">
        <f t="shared" ref="E3:N3" si="0">+SUM(E4:E30)</f>
        <v>24371064310.200001</v>
      </c>
      <c r="F3" s="25">
        <f t="shared" si="0"/>
        <v>25253250008.200001</v>
      </c>
      <c r="G3" s="25">
        <f t="shared" si="0"/>
        <v>25014398713.799999</v>
      </c>
      <c r="H3" s="26">
        <f>+SUM(H4:H30)</f>
        <v>24987267399</v>
      </c>
      <c r="I3" s="26">
        <f t="shared" si="0"/>
        <v>26611541620.5</v>
      </c>
      <c r="J3" s="26">
        <f>+SUM(J4:J30)</f>
        <v>25485186139</v>
      </c>
      <c r="K3" s="26">
        <f t="shared" si="0"/>
        <v>26584820470</v>
      </c>
      <c r="L3" s="26">
        <f t="shared" si="0"/>
        <v>26392077089</v>
      </c>
      <c r="M3" s="26">
        <f>+SUM(M4:M30)</f>
        <v>25923227215</v>
      </c>
      <c r="N3" s="26">
        <f t="shared" si="0"/>
        <v>27208014010.93</v>
      </c>
    </row>
    <row r="4" spans="1:14">
      <c r="A4" s="29">
        <v>901438242</v>
      </c>
      <c r="B4" s="29" t="s">
        <v>150</v>
      </c>
      <c r="C4" s="30">
        <v>172300</v>
      </c>
      <c r="D4" s="30">
        <v>0</v>
      </c>
      <c r="E4" s="30">
        <v>0</v>
      </c>
      <c r="F4" s="30">
        <v>0</v>
      </c>
      <c r="G4" s="30">
        <v>0</v>
      </c>
      <c r="H4" s="30">
        <v>0</v>
      </c>
      <c r="I4" s="30">
        <v>0</v>
      </c>
      <c r="J4" s="30">
        <v>0</v>
      </c>
      <c r="K4" s="30">
        <v>0</v>
      </c>
      <c r="L4" s="30">
        <v>0</v>
      </c>
      <c r="M4" s="30">
        <v>0</v>
      </c>
      <c r="N4" s="30">
        <v>0</v>
      </c>
    </row>
    <row r="5" spans="1:14">
      <c r="A5" s="29">
        <v>830003564</v>
      </c>
      <c r="B5" s="29" t="s">
        <v>14</v>
      </c>
      <c r="C5" s="30">
        <v>491997199</v>
      </c>
      <c r="D5" s="30">
        <v>479063732</v>
      </c>
      <c r="E5" s="30">
        <v>529717831</v>
      </c>
      <c r="F5" s="30">
        <v>760728287</v>
      </c>
      <c r="G5" s="30">
        <v>1202960924.8</v>
      </c>
      <c r="H5" s="30">
        <v>678383484</v>
      </c>
      <c r="I5" s="30">
        <v>677508164</v>
      </c>
      <c r="J5" s="30">
        <v>581680373</v>
      </c>
      <c r="K5" s="30">
        <v>889676755</v>
      </c>
      <c r="L5" s="30">
        <v>764111314</v>
      </c>
      <c r="M5" s="30">
        <v>758895764</v>
      </c>
      <c r="N5" s="30">
        <v>726973996</v>
      </c>
    </row>
    <row r="6" spans="1:14">
      <c r="A6" s="29">
        <v>800088702</v>
      </c>
      <c r="B6" s="29" t="s">
        <v>3</v>
      </c>
      <c r="C6" s="30">
        <v>188735152</v>
      </c>
      <c r="D6" s="30">
        <v>52120501</v>
      </c>
      <c r="E6" s="30">
        <v>70654184</v>
      </c>
      <c r="F6" s="30">
        <v>47777259</v>
      </c>
      <c r="G6" s="30">
        <v>53559743</v>
      </c>
      <c r="H6" s="30">
        <v>113588815</v>
      </c>
      <c r="I6" s="30">
        <v>186646635</v>
      </c>
      <c r="J6" s="30">
        <v>53797756</v>
      </c>
      <c r="K6" s="30">
        <v>75059760</v>
      </c>
      <c r="L6" s="30">
        <v>42882778</v>
      </c>
      <c r="M6" s="30">
        <v>80878113</v>
      </c>
      <c r="N6" s="30">
        <v>70170374</v>
      </c>
    </row>
    <row r="7" spans="1:14">
      <c r="A7" s="29">
        <v>900156264</v>
      </c>
      <c r="B7" s="29" t="s">
        <v>29</v>
      </c>
      <c r="C7" s="30">
        <v>623721038</v>
      </c>
      <c r="D7" s="30">
        <v>701440054</v>
      </c>
      <c r="E7" s="30">
        <v>938122528</v>
      </c>
      <c r="F7" s="30">
        <v>710592154.20000005</v>
      </c>
      <c r="G7" s="30">
        <v>884040562</v>
      </c>
      <c r="H7" s="30">
        <v>906005261</v>
      </c>
      <c r="I7" s="30">
        <v>1058539676</v>
      </c>
      <c r="J7" s="30">
        <v>966676115</v>
      </c>
      <c r="K7" s="30">
        <v>808222091</v>
      </c>
      <c r="L7" s="30">
        <v>1137232425</v>
      </c>
      <c r="M7" s="30">
        <v>1019111392</v>
      </c>
      <c r="N7" s="30">
        <v>1691539010.1800001</v>
      </c>
    </row>
    <row r="8" spans="1:14">
      <c r="A8" s="29">
        <v>900935126</v>
      </c>
      <c r="B8" s="29" t="s">
        <v>34</v>
      </c>
      <c r="C8" s="30">
        <v>103671860</v>
      </c>
      <c r="D8" s="30">
        <v>165219887</v>
      </c>
      <c r="E8" s="30">
        <v>168287539</v>
      </c>
      <c r="F8" s="30">
        <v>204039187</v>
      </c>
      <c r="G8" s="30">
        <v>204030446</v>
      </c>
      <c r="H8" s="30">
        <v>211394537</v>
      </c>
      <c r="I8" s="30">
        <v>358502120.5</v>
      </c>
      <c r="J8" s="30">
        <v>363106679</v>
      </c>
      <c r="K8" s="30">
        <v>247273807</v>
      </c>
      <c r="L8" s="30">
        <v>294508231</v>
      </c>
      <c r="M8" s="30">
        <v>239563783</v>
      </c>
      <c r="N8" s="30">
        <v>257837560</v>
      </c>
    </row>
    <row r="9" spans="1:14">
      <c r="A9" s="29">
        <v>806008394</v>
      </c>
      <c r="B9" s="29" t="s">
        <v>10</v>
      </c>
      <c r="C9" s="30">
        <v>251099060</v>
      </c>
      <c r="D9" s="30">
        <v>329016641</v>
      </c>
      <c r="E9" s="30">
        <v>287104080</v>
      </c>
      <c r="F9" s="30">
        <v>180661832</v>
      </c>
      <c r="G9" s="30">
        <v>458169779</v>
      </c>
      <c r="H9" s="30">
        <v>323424884</v>
      </c>
      <c r="I9" s="30">
        <v>284653068</v>
      </c>
      <c r="J9" s="30">
        <v>438174235</v>
      </c>
      <c r="K9" s="30">
        <v>288434234</v>
      </c>
      <c r="L9" s="30">
        <v>343097166</v>
      </c>
      <c r="M9" s="30">
        <v>325207637</v>
      </c>
      <c r="N9" s="30">
        <v>491369096</v>
      </c>
    </row>
    <row r="10" spans="1:14">
      <c r="A10" s="29">
        <v>890303093</v>
      </c>
      <c r="B10" s="29" t="s">
        <v>33</v>
      </c>
      <c r="C10" s="30">
        <v>160500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948654</v>
      </c>
      <c r="J10" s="30">
        <v>0</v>
      </c>
      <c r="K10" s="30">
        <v>1433797</v>
      </c>
      <c r="L10" s="30">
        <v>0</v>
      </c>
      <c r="M10" s="30">
        <v>0</v>
      </c>
      <c r="N10" s="30">
        <v>311900</v>
      </c>
    </row>
    <row r="11" spans="1:14">
      <c r="A11" s="29">
        <v>805001157</v>
      </c>
      <c r="B11" s="29" t="s">
        <v>9</v>
      </c>
      <c r="C11" s="30">
        <v>81400</v>
      </c>
      <c r="D11" s="30">
        <v>1252040</v>
      </c>
      <c r="E11" s="30">
        <v>2397012</v>
      </c>
      <c r="F11" s="30">
        <v>1103774</v>
      </c>
      <c r="G11" s="30">
        <v>5460597</v>
      </c>
      <c r="H11" s="30">
        <v>3472400</v>
      </c>
      <c r="I11" s="30">
        <v>988687</v>
      </c>
      <c r="J11" s="30">
        <v>507729</v>
      </c>
      <c r="K11" s="30">
        <v>5746960</v>
      </c>
      <c r="L11" s="30">
        <v>0</v>
      </c>
      <c r="M11" s="30">
        <v>234000</v>
      </c>
      <c r="N11" s="30">
        <v>0</v>
      </c>
    </row>
    <row r="12" spans="1:14">
      <c r="A12" s="29">
        <v>900226715</v>
      </c>
      <c r="B12" s="29" t="s">
        <v>30</v>
      </c>
      <c r="C12" s="30">
        <v>453302302</v>
      </c>
      <c r="D12" s="30">
        <v>429381313</v>
      </c>
      <c r="E12" s="30">
        <v>367899809.19999999</v>
      </c>
      <c r="F12" s="30">
        <v>354736143</v>
      </c>
      <c r="G12" s="30">
        <v>513413289</v>
      </c>
      <c r="H12" s="30">
        <v>463874022</v>
      </c>
      <c r="I12" s="30">
        <v>526313685</v>
      </c>
      <c r="J12" s="30">
        <v>363091332</v>
      </c>
      <c r="K12" s="30">
        <v>790196941</v>
      </c>
      <c r="L12" s="30">
        <v>661511286</v>
      </c>
      <c r="M12" s="30">
        <v>500689002</v>
      </c>
      <c r="N12" s="30">
        <v>1019608918</v>
      </c>
    </row>
    <row r="13" spans="1:14">
      <c r="A13" s="29">
        <v>891856000</v>
      </c>
      <c r="B13" s="29" t="s">
        <v>25</v>
      </c>
      <c r="C13" s="30">
        <v>30130495</v>
      </c>
      <c r="D13" s="30">
        <v>5321933</v>
      </c>
      <c r="E13" s="30">
        <v>35361676</v>
      </c>
      <c r="F13" s="30">
        <v>12025815</v>
      </c>
      <c r="G13" s="30">
        <v>21993885</v>
      </c>
      <c r="H13" s="30">
        <v>4711486</v>
      </c>
      <c r="I13" s="30">
        <v>33073922</v>
      </c>
      <c r="J13" s="30">
        <v>20012538</v>
      </c>
      <c r="K13" s="30">
        <v>9247938</v>
      </c>
      <c r="L13" s="30">
        <v>51167518</v>
      </c>
      <c r="M13" s="30">
        <v>38044311</v>
      </c>
      <c r="N13" s="30">
        <v>63807310</v>
      </c>
    </row>
    <row r="14" spans="1:14">
      <c r="A14" s="29">
        <v>809008362</v>
      </c>
      <c r="B14" s="29" t="s">
        <v>11</v>
      </c>
      <c r="C14" s="30">
        <v>16650847</v>
      </c>
      <c r="D14" s="30">
        <v>57581119</v>
      </c>
      <c r="E14" s="30">
        <v>19002103</v>
      </c>
      <c r="F14" s="30">
        <v>46848738</v>
      </c>
      <c r="G14" s="30">
        <v>38799169</v>
      </c>
      <c r="H14" s="30">
        <v>21599574</v>
      </c>
      <c r="I14" s="30">
        <v>5462631</v>
      </c>
      <c r="J14" s="30">
        <v>18745704</v>
      </c>
      <c r="K14" s="30">
        <v>28109315</v>
      </c>
      <c r="L14" s="30">
        <v>33018007</v>
      </c>
      <c r="M14" s="30">
        <v>28022432</v>
      </c>
      <c r="N14" s="30">
        <v>28513736</v>
      </c>
    </row>
    <row r="15" spans="1:14">
      <c r="A15" s="29">
        <v>839000495</v>
      </c>
      <c r="B15" s="29" t="s">
        <v>17</v>
      </c>
      <c r="C15" s="30">
        <v>16270559</v>
      </c>
      <c r="D15" s="30">
        <v>4259348</v>
      </c>
      <c r="E15" s="30">
        <v>18694431</v>
      </c>
      <c r="F15" s="30">
        <v>10042946</v>
      </c>
      <c r="G15" s="30">
        <v>8426673</v>
      </c>
      <c r="H15" s="30">
        <v>11895941</v>
      </c>
      <c r="I15" s="30">
        <v>10553954</v>
      </c>
      <c r="J15" s="30">
        <v>63193634</v>
      </c>
      <c r="K15" s="30">
        <v>18043887</v>
      </c>
      <c r="L15" s="30">
        <v>32448834</v>
      </c>
      <c r="M15" s="30">
        <v>2608096</v>
      </c>
      <c r="N15" s="30">
        <v>2226869</v>
      </c>
    </row>
    <row r="16" spans="1:14">
      <c r="A16" s="29">
        <v>900604350</v>
      </c>
      <c r="B16" s="29" t="s">
        <v>32</v>
      </c>
      <c r="C16" s="30">
        <v>29741297</v>
      </c>
      <c r="D16" s="30">
        <v>20453193</v>
      </c>
      <c r="E16" s="30">
        <v>33617275</v>
      </c>
      <c r="F16" s="30">
        <v>30708485</v>
      </c>
      <c r="G16" s="30">
        <v>145784139</v>
      </c>
      <c r="H16" s="30">
        <v>33744395</v>
      </c>
      <c r="I16" s="30">
        <v>45797218</v>
      </c>
      <c r="J16" s="30">
        <v>35010328</v>
      </c>
      <c r="K16" s="30">
        <v>35230289</v>
      </c>
      <c r="L16" s="30">
        <v>30116604</v>
      </c>
      <c r="M16" s="30">
        <v>57894892</v>
      </c>
      <c r="N16" s="30">
        <v>51819792</v>
      </c>
    </row>
    <row r="17" spans="1:14">
      <c r="A17" s="29">
        <v>830113831</v>
      </c>
      <c r="B17" s="29" t="s">
        <v>15</v>
      </c>
      <c r="C17" s="30">
        <v>15541239</v>
      </c>
      <c r="D17" s="30">
        <v>66983575</v>
      </c>
      <c r="E17" s="30">
        <v>29531943</v>
      </c>
      <c r="F17" s="30">
        <v>11706522</v>
      </c>
      <c r="G17" s="30">
        <v>34352071</v>
      </c>
      <c r="H17" s="30">
        <v>36237341</v>
      </c>
      <c r="I17" s="30">
        <v>29683268</v>
      </c>
      <c r="J17" s="30">
        <v>9599574</v>
      </c>
      <c r="K17" s="30">
        <v>11578383</v>
      </c>
      <c r="L17" s="30">
        <v>11187587</v>
      </c>
      <c r="M17" s="30">
        <v>19777600</v>
      </c>
      <c r="N17" s="30">
        <v>14745870</v>
      </c>
    </row>
    <row r="18" spans="1:14">
      <c r="A18" s="29">
        <v>800251440</v>
      </c>
      <c r="B18" s="29" t="s">
        <v>5</v>
      </c>
      <c r="C18" s="30">
        <v>1002613321</v>
      </c>
      <c r="D18" s="30">
        <v>925093986.5</v>
      </c>
      <c r="E18" s="30">
        <v>931339108</v>
      </c>
      <c r="F18" s="30">
        <v>2077532946</v>
      </c>
      <c r="G18" s="30">
        <v>275678672</v>
      </c>
      <c r="H18" s="30">
        <v>1271594395</v>
      </c>
      <c r="I18" s="30">
        <v>1243981341</v>
      </c>
      <c r="J18" s="30">
        <v>1111882746</v>
      </c>
      <c r="K18" s="30">
        <v>1274850471</v>
      </c>
      <c r="L18" s="30">
        <v>1224332832</v>
      </c>
      <c r="M18" s="30">
        <v>1183575316</v>
      </c>
      <c r="N18" s="30">
        <v>1117418589</v>
      </c>
    </row>
    <row r="19" spans="1:14">
      <c r="A19" s="29">
        <v>860066942</v>
      </c>
      <c r="B19" s="29" t="s">
        <v>18</v>
      </c>
      <c r="C19" s="30">
        <v>149434074</v>
      </c>
      <c r="D19" s="30">
        <v>222096947</v>
      </c>
      <c r="E19" s="30">
        <v>240766002</v>
      </c>
      <c r="F19" s="30">
        <v>171970082</v>
      </c>
      <c r="G19" s="30">
        <v>165053907</v>
      </c>
      <c r="H19" s="30">
        <v>171315273</v>
      </c>
      <c r="I19" s="30">
        <v>303367113</v>
      </c>
      <c r="J19" s="30">
        <v>310953447</v>
      </c>
      <c r="K19" s="30">
        <v>363420230</v>
      </c>
      <c r="L19" s="30">
        <v>304532018</v>
      </c>
      <c r="M19" s="30">
        <v>150592115</v>
      </c>
      <c r="N19" s="30">
        <v>215881568</v>
      </c>
    </row>
    <row r="20" spans="1:14">
      <c r="A20" s="29">
        <v>901543761</v>
      </c>
      <c r="B20" s="29" t="s">
        <v>104</v>
      </c>
      <c r="C20" s="30">
        <v>4869256</v>
      </c>
      <c r="D20" s="30">
        <v>2230604</v>
      </c>
      <c r="E20" s="30">
        <v>17356737</v>
      </c>
      <c r="F20" s="30">
        <v>18637488</v>
      </c>
      <c r="G20" s="30">
        <v>43053256</v>
      </c>
      <c r="H20" s="30">
        <v>23387467</v>
      </c>
      <c r="I20" s="30">
        <v>53905987</v>
      </c>
      <c r="J20" s="30">
        <v>22878982</v>
      </c>
      <c r="K20" s="30">
        <v>36787699</v>
      </c>
      <c r="L20" s="30">
        <v>35142435</v>
      </c>
      <c r="M20" s="30">
        <v>46146958</v>
      </c>
      <c r="N20" s="30">
        <v>34645483</v>
      </c>
    </row>
    <row r="21" spans="1:14">
      <c r="A21" s="29">
        <v>901543211</v>
      </c>
      <c r="B21" s="29" t="s">
        <v>105</v>
      </c>
      <c r="C21" s="30">
        <v>219406955</v>
      </c>
      <c r="D21" s="30">
        <v>255109014</v>
      </c>
      <c r="E21" s="30">
        <v>158248836</v>
      </c>
      <c r="F21" s="30">
        <v>214133496</v>
      </c>
      <c r="G21" s="30">
        <v>278901238</v>
      </c>
      <c r="H21" s="30">
        <v>358982755</v>
      </c>
      <c r="I21" s="30">
        <v>512116116</v>
      </c>
      <c r="J21" s="30">
        <v>326610080</v>
      </c>
      <c r="K21" s="30">
        <v>300050491</v>
      </c>
      <c r="L21" s="30">
        <v>303150727</v>
      </c>
      <c r="M21" s="30">
        <v>424818845</v>
      </c>
      <c r="N21" s="30">
        <v>301058977</v>
      </c>
    </row>
    <row r="22" spans="1:14">
      <c r="A22" s="29">
        <v>817001773</v>
      </c>
      <c r="B22" s="29" t="s">
        <v>12</v>
      </c>
      <c r="C22" s="30">
        <v>18552412</v>
      </c>
      <c r="D22" s="30">
        <v>73517666</v>
      </c>
      <c r="E22" s="30">
        <v>27295353</v>
      </c>
      <c r="F22" s="30">
        <v>75440018</v>
      </c>
      <c r="G22" s="30">
        <v>74394872</v>
      </c>
      <c r="H22" s="30">
        <v>15544523</v>
      </c>
      <c r="I22" s="30">
        <v>12336484</v>
      </c>
      <c r="J22" s="30">
        <v>3530201</v>
      </c>
      <c r="K22" s="30">
        <v>11506712</v>
      </c>
      <c r="L22" s="30">
        <v>5025933</v>
      </c>
      <c r="M22" s="30">
        <v>10972449</v>
      </c>
      <c r="N22" s="30">
        <v>11985049</v>
      </c>
    </row>
    <row r="23" spans="1:14">
      <c r="A23" s="29">
        <v>800130907</v>
      </c>
      <c r="B23" s="29" t="s">
        <v>4</v>
      </c>
      <c r="C23" s="30">
        <v>193761980</v>
      </c>
      <c r="D23" s="30">
        <v>296864205</v>
      </c>
      <c r="E23" s="30">
        <v>287294729</v>
      </c>
      <c r="F23" s="30">
        <v>212207991</v>
      </c>
      <c r="G23" s="30">
        <v>313563700</v>
      </c>
      <c r="H23" s="30">
        <v>343895297</v>
      </c>
      <c r="I23" s="30">
        <v>410193907</v>
      </c>
      <c r="J23" s="30">
        <v>417184540</v>
      </c>
      <c r="K23" s="30">
        <v>264949602</v>
      </c>
      <c r="L23" s="30">
        <v>480457990</v>
      </c>
      <c r="M23" s="30">
        <v>323633687</v>
      </c>
      <c r="N23" s="30">
        <v>475450295</v>
      </c>
    </row>
    <row r="24" spans="1:14">
      <c r="A24" s="29">
        <v>891600091</v>
      </c>
      <c r="B24" s="29" t="s">
        <v>24</v>
      </c>
      <c r="C24" s="30">
        <v>606376</v>
      </c>
      <c r="D24" s="30">
        <v>1481333</v>
      </c>
      <c r="E24" s="30">
        <v>876929</v>
      </c>
      <c r="F24" s="30">
        <v>9542336</v>
      </c>
      <c r="G24" s="30">
        <v>10337422</v>
      </c>
      <c r="H24" s="30">
        <v>1299400</v>
      </c>
      <c r="I24" s="30">
        <v>11945331</v>
      </c>
      <c r="J24" s="30">
        <v>94000</v>
      </c>
      <c r="K24" s="30">
        <v>8319230</v>
      </c>
      <c r="L24" s="30">
        <v>2004082</v>
      </c>
      <c r="M24" s="30">
        <v>3702840</v>
      </c>
      <c r="N24" s="30">
        <v>12796503</v>
      </c>
    </row>
    <row r="25" spans="1:14">
      <c r="A25" s="29">
        <v>890500675</v>
      </c>
      <c r="B25" s="29" t="s">
        <v>20</v>
      </c>
      <c r="C25" s="30">
        <v>10249072</v>
      </c>
      <c r="D25" s="30">
        <v>1083100</v>
      </c>
      <c r="E25" s="30">
        <v>10717875</v>
      </c>
      <c r="F25" s="30">
        <v>21116482</v>
      </c>
      <c r="G25" s="30">
        <v>2900891</v>
      </c>
      <c r="H25" s="30">
        <v>2808535</v>
      </c>
      <c r="I25" s="30">
        <v>635617</v>
      </c>
      <c r="J25" s="30">
        <v>1496071</v>
      </c>
      <c r="K25" s="30">
        <v>5181663</v>
      </c>
      <c r="L25" s="30">
        <v>3311813</v>
      </c>
      <c r="M25" s="30">
        <v>473271</v>
      </c>
      <c r="N25" s="30">
        <v>11677130</v>
      </c>
    </row>
    <row r="26" spans="1:14">
      <c r="A26" s="29">
        <v>824001398</v>
      </c>
      <c r="B26" s="29" t="s">
        <v>22</v>
      </c>
      <c r="C26" s="30">
        <v>1577729</v>
      </c>
      <c r="D26" s="30">
        <v>2406343</v>
      </c>
      <c r="E26" s="30">
        <v>71007833</v>
      </c>
      <c r="F26" s="30">
        <v>13907089</v>
      </c>
      <c r="G26" s="30">
        <v>2898397</v>
      </c>
      <c r="H26" s="30">
        <v>3620906</v>
      </c>
      <c r="I26" s="30">
        <v>3038570</v>
      </c>
      <c r="J26" s="30">
        <v>7658641</v>
      </c>
      <c r="K26" s="30">
        <v>2920732</v>
      </c>
      <c r="L26" s="30">
        <v>7910263</v>
      </c>
      <c r="M26" s="30">
        <v>18092713</v>
      </c>
      <c r="N26" s="30">
        <v>13095238</v>
      </c>
    </row>
    <row r="27" spans="1:14">
      <c r="A27" s="29">
        <v>837000084</v>
      </c>
      <c r="B27" s="29" t="s">
        <v>16</v>
      </c>
      <c r="C27" s="30">
        <v>2652570</v>
      </c>
      <c r="D27" s="30">
        <v>13293439</v>
      </c>
      <c r="E27" s="30">
        <v>27733412</v>
      </c>
      <c r="F27" s="30">
        <v>1168100</v>
      </c>
      <c r="G27" s="30">
        <v>2405442</v>
      </c>
      <c r="H27" s="30">
        <v>26780392</v>
      </c>
      <c r="I27" s="30">
        <v>39952289</v>
      </c>
      <c r="J27" s="30">
        <v>48062700</v>
      </c>
      <c r="K27" s="30">
        <v>12858966</v>
      </c>
      <c r="L27" s="30">
        <v>1765354</v>
      </c>
      <c r="M27" s="30">
        <v>15086015</v>
      </c>
      <c r="N27" s="30">
        <v>3625986</v>
      </c>
    </row>
    <row r="28" spans="1:14">
      <c r="A28" s="29">
        <v>901021565</v>
      </c>
      <c r="B28" s="29" t="s">
        <v>130</v>
      </c>
      <c r="C28" s="30">
        <v>46779642</v>
      </c>
      <c r="D28" s="30">
        <v>43358636</v>
      </c>
      <c r="E28" s="30">
        <v>148600444</v>
      </c>
      <c r="F28" s="30">
        <v>45315710</v>
      </c>
      <c r="G28" s="30">
        <v>86309037</v>
      </c>
      <c r="H28" s="30">
        <v>38558215</v>
      </c>
      <c r="I28" s="30">
        <v>110763193</v>
      </c>
      <c r="J28" s="30">
        <v>34996714</v>
      </c>
      <c r="K28" s="30">
        <v>32951361</v>
      </c>
      <c r="L28" s="30">
        <v>105206499</v>
      </c>
      <c r="M28" s="30">
        <v>96125270</v>
      </c>
      <c r="N28" s="30">
        <v>54947486</v>
      </c>
    </row>
    <row r="29" spans="1:14">
      <c r="A29" s="29">
        <v>900298372</v>
      </c>
      <c r="B29" s="29" t="s">
        <v>31</v>
      </c>
      <c r="C29" s="30">
        <v>19654685091.5</v>
      </c>
      <c r="D29" s="30">
        <v>19385025879</v>
      </c>
      <c r="E29" s="30">
        <v>19949452641</v>
      </c>
      <c r="F29" s="30">
        <f>3466392128+16554915000</f>
        <v>20021307128</v>
      </c>
      <c r="G29" s="30">
        <v>20184660817</v>
      </c>
      <c r="H29" s="30">
        <v>19921148101</v>
      </c>
      <c r="I29" s="30">
        <v>20690633990</v>
      </c>
      <c r="J29" s="30">
        <f>3270173740+17016068280</f>
        <v>20286242020</v>
      </c>
      <c r="K29" s="30">
        <f>3938475876+17124293280</f>
        <v>21062769156</v>
      </c>
      <c r="L29" s="30">
        <v>20517955393</v>
      </c>
      <c r="M29" s="30">
        <v>20578924714</v>
      </c>
      <c r="N29" s="30">
        <v>20536507275.75</v>
      </c>
    </row>
    <row r="30" spans="1:14">
      <c r="A30" s="29">
        <v>900914254</v>
      </c>
      <c r="B30" s="29" t="s">
        <v>41</v>
      </c>
      <c r="C30" s="30">
        <v>0</v>
      </c>
      <c r="D30" s="30">
        <v>16000</v>
      </c>
      <c r="E30" s="30">
        <v>-16000</v>
      </c>
      <c r="F30" s="30">
        <v>0</v>
      </c>
      <c r="G30" s="30">
        <v>3249785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156000</v>
      </c>
      <c r="N30" s="30">
        <v>0</v>
      </c>
    </row>
    <row r="31" spans="1:14" ht="15.75">
      <c r="A31" s="24" t="s">
        <v>38</v>
      </c>
      <c r="B31" s="24"/>
      <c r="C31" s="25">
        <f>+SUM(C32:C59)</f>
        <v>2476886593</v>
      </c>
      <c r="D31" s="25">
        <f>SUM(D32:D59)</f>
        <v>2254378183.1999998</v>
      </c>
      <c r="E31" s="25">
        <f>+SUM(E32:E59)</f>
        <v>2872981698</v>
      </c>
      <c r="F31" s="25">
        <f>SUM(F32:F59)</f>
        <v>3167018829.04</v>
      </c>
      <c r="G31" s="25">
        <f>SUM(G32:G59)</f>
        <v>3447020143.3299999</v>
      </c>
      <c r="H31" s="26">
        <f>SUM(H32:H59)</f>
        <v>3011475060.5</v>
      </c>
      <c r="I31" s="26">
        <f t="shared" ref="I31:N31" si="1">SUM(I32:I59)</f>
        <v>3365640710</v>
      </c>
      <c r="J31" s="26">
        <f>SUM(J32:J59)</f>
        <v>3046729585</v>
      </c>
      <c r="K31" s="26">
        <f t="shared" si="1"/>
        <v>3893312828</v>
      </c>
      <c r="L31" s="26">
        <f t="shared" si="1"/>
        <v>3518231599.5</v>
      </c>
      <c r="M31" s="26">
        <f>SUM(M32:M59)</f>
        <v>3402268767</v>
      </c>
      <c r="N31" s="26">
        <f t="shared" si="1"/>
        <v>3712744391.29</v>
      </c>
    </row>
    <row r="32" spans="1:14">
      <c r="A32" s="29">
        <v>830003564</v>
      </c>
      <c r="B32" s="29" t="s">
        <v>14</v>
      </c>
      <c r="C32" s="30">
        <v>540035090</v>
      </c>
      <c r="D32" s="30">
        <v>453791462</v>
      </c>
      <c r="E32" s="30">
        <v>718355375</v>
      </c>
      <c r="F32" s="30">
        <v>789019991</v>
      </c>
      <c r="G32" s="30">
        <v>761019641</v>
      </c>
      <c r="H32" s="30">
        <v>729241120</v>
      </c>
      <c r="I32" s="30">
        <v>796960317</v>
      </c>
      <c r="J32" s="30">
        <v>630657511</v>
      </c>
      <c r="K32" s="30">
        <v>747624021</v>
      </c>
      <c r="L32" s="30">
        <v>854676623</v>
      </c>
      <c r="M32" s="30">
        <v>550343257</v>
      </c>
      <c r="N32" s="30">
        <v>509740069</v>
      </c>
    </row>
    <row r="33" spans="1:14">
      <c r="A33" s="29">
        <v>800088702</v>
      </c>
      <c r="B33" s="29" t="s">
        <v>3</v>
      </c>
      <c r="C33" s="30">
        <v>91735603</v>
      </c>
      <c r="D33" s="30">
        <v>126073335</v>
      </c>
      <c r="E33" s="30">
        <v>87669265</v>
      </c>
      <c r="F33" s="30">
        <v>143589353</v>
      </c>
      <c r="G33" s="30">
        <v>149805375</v>
      </c>
      <c r="H33" s="30">
        <v>150598190</v>
      </c>
      <c r="I33" s="30">
        <v>146056698</v>
      </c>
      <c r="J33" s="30">
        <v>240909858</v>
      </c>
      <c r="K33" s="30">
        <v>191320518</v>
      </c>
      <c r="L33" s="30">
        <v>130134734</v>
      </c>
      <c r="M33" s="30">
        <v>211664126</v>
      </c>
      <c r="N33" s="30">
        <v>241437982</v>
      </c>
    </row>
    <row r="34" spans="1:14">
      <c r="A34" s="29">
        <v>900156264</v>
      </c>
      <c r="B34" s="29" t="s">
        <v>29</v>
      </c>
      <c r="C34" s="30">
        <v>517498984</v>
      </c>
      <c r="D34" s="30">
        <v>419222465</v>
      </c>
      <c r="E34" s="30">
        <v>397699592</v>
      </c>
      <c r="F34" s="30">
        <v>454983029</v>
      </c>
      <c r="G34" s="30">
        <v>581667102.79999995</v>
      </c>
      <c r="H34" s="30">
        <v>546525984.5</v>
      </c>
      <c r="I34" s="30">
        <v>938028008</v>
      </c>
      <c r="J34" s="30">
        <v>617335712</v>
      </c>
      <c r="K34" s="30">
        <v>642183208</v>
      </c>
      <c r="L34" s="30">
        <v>1061577669.5</v>
      </c>
      <c r="M34" s="30">
        <v>814034223</v>
      </c>
      <c r="N34" s="30">
        <v>862507464.55999994</v>
      </c>
    </row>
    <row r="35" spans="1:14">
      <c r="A35" s="29">
        <v>900935126</v>
      </c>
      <c r="B35" s="29" t="s">
        <v>34</v>
      </c>
      <c r="C35" s="30">
        <v>2002551</v>
      </c>
      <c r="D35" s="30">
        <v>5611126</v>
      </c>
      <c r="E35" s="30">
        <v>7116340</v>
      </c>
      <c r="F35" s="30">
        <v>18388586</v>
      </c>
      <c r="G35" s="30">
        <v>21179474</v>
      </c>
      <c r="H35" s="30">
        <v>3527061</v>
      </c>
      <c r="I35" s="30">
        <v>6520469</v>
      </c>
      <c r="J35" s="30">
        <v>7854191</v>
      </c>
      <c r="K35" s="30">
        <v>9749693</v>
      </c>
      <c r="L35" s="30">
        <v>6607867</v>
      </c>
      <c r="M35" s="30">
        <v>13353633</v>
      </c>
      <c r="N35" s="30">
        <v>8110276</v>
      </c>
    </row>
    <row r="36" spans="1:14">
      <c r="A36" s="29">
        <v>806008394</v>
      </c>
      <c r="B36" s="29" t="s">
        <v>10</v>
      </c>
      <c r="C36" s="30">
        <v>35592793</v>
      </c>
      <c r="D36" s="30">
        <v>48038503</v>
      </c>
      <c r="E36" s="30">
        <v>37463254</v>
      </c>
      <c r="F36" s="30">
        <v>143520324</v>
      </c>
      <c r="G36" s="30">
        <v>156854387</v>
      </c>
      <c r="H36" s="30">
        <v>75869327</v>
      </c>
      <c r="I36" s="30">
        <v>78033650</v>
      </c>
      <c r="J36" s="30">
        <v>84091137</v>
      </c>
      <c r="K36" s="30">
        <v>105068312</v>
      </c>
      <c r="L36" s="30">
        <v>88442007</v>
      </c>
      <c r="M36" s="30">
        <v>64524063</v>
      </c>
      <c r="N36" s="30">
        <v>105545684</v>
      </c>
    </row>
    <row r="37" spans="1:14">
      <c r="A37" s="29">
        <v>890303093</v>
      </c>
      <c r="B37" s="29" t="s">
        <v>33</v>
      </c>
      <c r="C37" s="30">
        <v>173500</v>
      </c>
      <c r="D37" s="30">
        <v>0</v>
      </c>
      <c r="E37" s="30">
        <v>0</v>
      </c>
      <c r="F37" s="30">
        <v>0</v>
      </c>
      <c r="G37" s="30">
        <v>479036</v>
      </c>
      <c r="H37" s="30">
        <v>228066</v>
      </c>
      <c r="I37" s="30">
        <v>0</v>
      </c>
      <c r="J37" s="30">
        <v>0</v>
      </c>
      <c r="K37" s="30">
        <v>6705215</v>
      </c>
      <c r="L37" s="30">
        <v>509980</v>
      </c>
      <c r="M37" s="30">
        <v>0</v>
      </c>
      <c r="N37" s="30">
        <v>0</v>
      </c>
    </row>
    <row r="38" spans="1:14">
      <c r="A38" s="29">
        <v>805001157</v>
      </c>
      <c r="B38" s="29" t="s">
        <v>9</v>
      </c>
      <c r="C38" s="30">
        <v>101593</v>
      </c>
      <c r="D38" s="30">
        <v>657506</v>
      </c>
      <c r="E38" s="30">
        <v>5859870</v>
      </c>
      <c r="F38" s="30">
        <v>0</v>
      </c>
      <c r="G38" s="30">
        <v>2111619</v>
      </c>
      <c r="H38" s="30">
        <v>1408339</v>
      </c>
      <c r="I38" s="30">
        <v>1137722</v>
      </c>
      <c r="J38" s="30">
        <v>1479770</v>
      </c>
      <c r="K38" s="30">
        <v>0</v>
      </c>
      <c r="L38" s="30">
        <v>5524138</v>
      </c>
      <c r="M38" s="30">
        <v>7850871</v>
      </c>
      <c r="N38" s="30">
        <v>1052123</v>
      </c>
    </row>
    <row r="39" spans="1:14">
      <c r="A39" s="29">
        <v>900226715</v>
      </c>
      <c r="B39" s="29" t="s">
        <v>30</v>
      </c>
      <c r="C39" s="30">
        <v>16388430</v>
      </c>
      <c r="D39" s="30">
        <v>39983629</v>
      </c>
      <c r="E39" s="30">
        <v>22797483</v>
      </c>
      <c r="F39" s="30">
        <v>35188413</v>
      </c>
      <c r="G39" s="30">
        <v>32598197</v>
      </c>
      <c r="H39" s="30">
        <v>30362430</v>
      </c>
      <c r="I39" s="30">
        <v>51709212</v>
      </c>
      <c r="J39" s="30">
        <v>31445669</v>
      </c>
      <c r="K39" s="30">
        <v>87138075</v>
      </c>
      <c r="L39" s="30">
        <v>23912285</v>
      </c>
      <c r="M39" s="30">
        <v>48606203</v>
      </c>
      <c r="N39" s="30">
        <v>53521453</v>
      </c>
    </row>
    <row r="40" spans="1:14">
      <c r="A40" s="29">
        <v>891856000</v>
      </c>
      <c r="B40" s="29" t="s">
        <v>25</v>
      </c>
      <c r="C40" s="30">
        <v>81400</v>
      </c>
      <c r="D40" s="30">
        <v>90279</v>
      </c>
      <c r="E40" s="30">
        <v>0</v>
      </c>
      <c r="F40" s="30">
        <v>0</v>
      </c>
      <c r="G40" s="30">
        <v>0</v>
      </c>
      <c r="H40" s="30">
        <v>81666</v>
      </c>
      <c r="I40" s="30">
        <v>2923221</v>
      </c>
      <c r="J40" s="30">
        <v>15306485</v>
      </c>
      <c r="K40" s="30">
        <v>94000</v>
      </c>
      <c r="L40" s="30">
        <v>400554</v>
      </c>
      <c r="M40" s="30">
        <v>67000</v>
      </c>
      <c r="N40" s="30">
        <v>731235</v>
      </c>
    </row>
    <row r="41" spans="1:14">
      <c r="A41" s="29">
        <v>809008362</v>
      </c>
      <c r="B41" s="29" t="s">
        <v>11</v>
      </c>
      <c r="C41" s="30">
        <v>254500</v>
      </c>
      <c r="D41" s="30">
        <v>0</v>
      </c>
      <c r="E41" s="30">
        <v>1002071</v>
      </c>
      <c r="F41" s="30">
        <v>0</v>
      </c>
      <c r="G41" s="30">
        <v>716383</v>
      </c>
      <c r="H41" s="30">
        <v>739481</v>
      </c>
      <c r="I41" s="30">
        <v>81666</v>
      </c>
      <c r="J41" s="30">
        <v>0</v>
      </c>
      <c r="K41" s="30">
        <v>81938</v>
      </c>
      <c r="L41" s="30">
        <v>81778</v>
      </c>
      <c r="M41" s="30">
        <v>173358</v>
      </c>
      <c r="N41" s="30">
        <v>534369</v>
      </c>
    </row>
    <row r="42" spans="1:14">
      <c r="A42" s="29">
        <v>839000495</v>
      </c>
      <c r="B42" s="29" t="s">
        <v>17</v>
      </c>
      <c r="C42" s="30">
        <v>213595</v>
      </c>
      <c r="D42" s="30">
        <v>0</v>
      </c>
      <c r="E42" s="30">
        <v>81671</v>
      </c>
      <c r="F42" s="30">
        <v>0</v>
      </c>
      <c r="G42" s="30">
        <v>0</v>
      </c>
      <c r="H42" s="30">
        <v>0</v>
      </c>
      <c r="I42" s="30">
        <v>0</v>
      </c>
      <c r="J42" s="30">
        <v>163567</v>
      </c>
      <c r="K42" s="30">
        <v>666508</v>
      </c>
      <c r="L42" s="30">
        <v>0</v>
      </c>
      <c r="M42" s="30">
        <v>0</v>
      </c>
      <c r="N42" s="30">
        <v>0</v>
      </c>
    </row>
    <row r="43" spans="1:14">
      <c r="A43" s="29">
        <v>800112806</v>
      </c>
      <c r="B43" s="29" t="s">
        <v>39</v>
      </c>
      <c r="C43" s="30">
        <v>3188370</v>
      </c>
      <c r="D43" s="30">
        <v>20414499</v>
      </c>
      <c r="E43" s="30">
        <v>886574</v>
      </c>
      <c r="F43" s="30">
        <v>1392019</v>
      </c>
      <c r="G43" s="30">
        <v>6290947</v>
      </c>
      <c r="H43" s="30">
        <v>1173618</v>
      </c>
      <c r="I43" s="30">
        <v>22773591</v>
      </c>
      <c r="J43" s="30">
        <v>1719347</v>
      </c>
      <c r="K43" s="30">
        <v>19191821</v>
      </c>
      <c r="L43" s="30">
        <v>160500</v>
      </c>
      <c r="M43" s="30">
        <v>562966</v>
      </c>
      <c r="N43" s="30">
        <v>6087217</v>
      </c>
    </row>
    <row r="44" spans="1:14">
      <c r="A44" s="29">
        <v>900604350</v>
      </c>
      <c r="B44" s="29" t="s">
        <v>32</v>
      </c>
      <c r="C44" s="30">
        <v>1836762</v>
      </c>
      <c r="D44" s="30">
        <v>757566</v>
      </c>
      <c r="E44" s="30">
        <v>280557</v>
      </c>
      <c r="F44" s="30">
        <v>213046</v>
      </c>
      <c r="G44" s="30">
        <v>176691</v>
      </c>
      <c r="H44" s="30">
        <v>370697</v>
      </c>
      <c r="I44" s="30">
        <v>82240</v>
      </c>
      <c r="J44" s="30">
        <v>862207</v>
      </c>
      <c r="K44" s="30">
        <v>527643</v>
      </c>
      <c r="L44" s="30">
        <v>252781</v>
      </c>
      <c r="M44" s="30">
        <v>590068</v>
      </c>
      <c r="N44" s="30">
        <v>84618</v>
      </c>
    </row>
    <row r="45" spans="1:14">
      <c r="A45" s="29">
        <v>830113831</v>
      </c>
      <c r="B45" s="29" t="s">
        <v>15</v>
      </c>
      <c r="C45" s="30">
        <v>22634672</v>
      </c>
      <c r="D45" s="30">
        <v>22763012</v>
      </c>
      <c r="E45" s="30">
        <v>42905958</v>
      </c>
      <c r="F45" s="30">
        <v>114892712</v>
      </c>
      <c r="G45" s="30">
        <v>34462549</v>
      </c>
      <c r="H45" s="30">
        <v>18222735</v>
      </c>
      <c r="I45" s="30">
        <v>11063345</v>
      </c>
      <c r="J45" s="30">
        <v>34148902</v>
      </c>
      <c r="K45" s="30">
        <v>81799073</v>
      </c>
      <c r="L45" s="30">
        <v>19544958</v>
      </c>
      <c r="M45" s="30">
        <v>20454661</v>
      </c>
      <c r="N45" s="30">
        <v>51624888</v>
      </c>
    </row>
    <row r="46" spans="1:14">
      <c r="A46" s="29">
        <v>800251440</v>
      </c>
      <c r="B46" s="29" t="s">
        <v>5</v>
      </c>
      <c r="C46" s="30">
        <v>309080277</v>
      </c>
      <c r="D46" s="30">
        <v>269671963</v>
      </c>
      <c r="E46" s="30">
        <v>461347236</v>
      </c>
      <c r="F46" s="30">
        <v>380136004</v>
      </c>
      <c r="G46" s="30">
        <v>332033428</v>
      </c>
      <c r="H46" s="30">
        <v>357776305</v>
      </c>
      <c r="I46" s="30">
        <v>328804792</v>
      </c>
      <c r="J46" s="30">
        <v>372749635</v>
      </c>
      <c r="K46" s="30">
        <v>450122445</v>
      </c>
      <c r="L46" s="30">
        <v>391200450</v>
      </c>
      <c r="M46" s="30">
        <v>389767155</v>
      </c>
      <c r="N46" s="30">
        <v>521659054</v>
      </c>
    </row>
    <row r="47" spans="1:14">
      <c r="A47" s="29">
        <v>860066942</v>
      </c>
      <c r="B47" s="29" t="s">
        <v>18</v>
      </c>
      <c r="C47" s="30">
        <v>441135292</v>
      </c>
      <c r="D47" s="30">
        <v>375562064</v>
      </c>
      <c r="E47" s="30">
        <v>434111229</v>
      </c>
      <c r="F47" s="30">
        <v>455234288</v>
      </c>
      <c r="G47" s="30">
        <v>566210726.52999997</v>
      </c>
      <c r="H47" s="30">
        <v>554310706</v>
      </c>
      <c r="I47" s="30">
        <v>455523302</v>
      </c>
      <c r="J47" s="30">
        <v>553744375</v>
      </c>
      <c r="K47" s="30">
        <v>526367076</v>
      </c>
      <c r="L47" s="30">
        <v>625621268</v>
      </c>
      <c r="M47" s="30">
        <v>650982681</v>
      </c>
      <c r="N47" s="30">
        <v>503138498</v>
      </c>
    </row>
    <row r="48" spans="1:14">
      <c r="A48" s="29">
        <v>901543761</v>
      </c>
      <c r="B48" s="29" t="s">
        <v>104</v>
      </c>
      <c r="C48" s="30">
        <v>751911</v>
      </c>
      <c r="D48" s="30">
        <v>1152074</v>
      </c>
      <c r="E48" s="30">
        <v>1700236</v>
      </c>
      <c r="F48" s="30">
        <v>1312140</v>
      </c>
      <c r="G48" s="30">
        <v>1646495</v>
      </c>
      <c r="H48" s="30">
        <v>374370</v>
      </c>
      <c r="I48" s="30">
        <v>250800</v>
      </c>
      <c r="J48" s="30">
        <v>395500</v>
      </c>
      <c r="K48" s="30">
        <v>708371</v>
      </c>
      <c r="L48" s="30">
        <v>1272647</v>
      </c>
      <c r="M48" s="30">
        <v>244700</v>
      </c>
      <c r="N48" s="30">
        <v>574920</v>
      </c>
    </row>
    <row r="49" spans="1:14">
      <c r="A49" s="29">
        <v>901543211</v>
      </c>
      <c r="B49" s="29" t="s">
        <v>105</v>
      </c>
      <c r="C49" s="30">
        <v>2343127</v>
      </c>
      <c r="D49" s="30">
        <v>12442627</v>
      </c>
      <c r="E49" s="30">
        <v>5198225</v>
      </c>
      <c r="F49" s="30">
        <v>2380189</v>
      </c>
      <c r="G49" s="30">
        <v>2580242</v>
      </c>
      <c r="H49" s="30">
        <v>6089881</v>
      </c>
      <c r="I49" s="30">
        <v>3200052</v>
      </c>
      <c r="J49" s="30">
        <v>7631315</v>
      </c>
      <c r="K49" s="30">
        <v>28773888</v>
      </c>
      <c r="L49" s="30">
        <v>3303165</v>
      </c>
      <c r="M49" s="30">
        <v>2645778</v>
      </c>
      <c r="N49" s="30">
        <v>15296059</v>
      </c>
    </row>
    <row r="50" spans="1:14">
      <c r="A50" s="29">
        <v>817001773</v>
      </c>
      <c r="B50" s="29" t="s">
        <v>12</v>
      </c>
      <c r="C50" s="30">
        <v>279100</v>
      </c>
      <c r="D50" s="30">
        <v>501975</v>
      </c>
      <c r="E50" s="30">
        <v>2507030</v>
      </c>
      <c r="F50" s="30">
        <v>669200</v>
      </c>
      <c r="G50" s="30">
        <v>559700</v>
      </c>
      <c r="H50" s="30">
        <v>982975</v>
      </c>
      <c r="I50" s="30">
        <v>787815</v>
      </c>
      <c r="J50" s="30">
        <v>646178</v>
      </c>
      <c r="K50" s="30">
        <v>5155503</v>
      </c>
      <c r="L50" s="30">
        <v>387800</v>
      </c>
      <c r="M50" s="30">
        <v>60700</v>
      </c>
      <c r="N50" s="30">
        <v>81400</v>
      </c>
    </row>
    <row r="51" spans="1:14">
      <c r="A51" s="29">
        <v>800130907</v>
      </c>
      <c r="B51" s="29" t="s">
        <v>4</v>
      </c>
      <c r="C51" s="30">
        <v>454156458</v>
      </c>
      <c r="D51" s="30">
        <v>423307659.19999999</v>
      </c>
      <c r="E51" s="30">
        <v>563924748</v>
      </c>
      <c r="F51" s="30">
        <v>564485145.03999996</v>
      </c>
      <c r="G51" s="30">
        <v>754785252</v>
      </c>
      <c r="H51" s="30">
        <v>477576535</v>
      </c>
      <c r="I51" s="30">
        <v>467163282</v>
      </c>
      <c r="J51" s="30">
        <v>381343582</v>
      </c>
      <c r="K51" s="30">
        <v>941541363</v>
      </c>
      <c r="L51" s="30">
        <v>203054228</v>
      </c>
      <c r="M51" s="30">
        <v>465177619</v>
      </c>
      <c r="N51" s="30">
        <v>769917337.73000014</v>
      </c>
    </row>
    <row r="52" spans="1:14">
      <c r="A52" s="29">
        <v>900298372</v>
      </c>
      <c r="B52" s="29" t="s">
        <v>31</v>
      </c>
      <c r="C52" s="30">
        <v>37402585</v>
      </c>
      <c r="D52" s="30">
        <v>33978045</v>
      </c>
      <c r="E52" s="30">
        <v>81315035</v>
      </c>
      <c r="F52" s="30">
        <v>61118862</v>
      </c>
      <c r="G52" s="30">
        <v>40962428</v>
      </c>
      <c r="H52" s="30">
        <v>53176185</v>
      </c>
      <c r="I52" s="30">
        <v>34287495</v>
      </c>
      <c r="J52" s="30">
        <v>59816182</v>
      </c>
      <c r="K52" s="30">
        <v>48131546</v>
      </c>
      <c r="L52" s="30">
        <v>98688251</v>
      </c>
      <c r="M52" s="30">
        <v>159888645</v>
      </c>
      <c r="N52" s="30">
        <v>60555725</v>
      </c>
    </row>
    <row r="53" spans="1:14">
      <c r="A53" s="29">
        <v>837000084</v>
      </c>
      <c r="B53" s="29" t="s">
        <v>16</v>
      </c>
      <c r="C53" s="30">
        <v>0</v>
      </c>
      <c r="D53" s="30">
        <v>194439</v>
      </c>
      <c r="E53" s="30">
        <v>0</v>
      </c>
      <c r="F53" s="30">
        <v>0</v>
      </c>
      <c r="G53" s="30">
        <v>502470</v>
      </c>
      <c r="H53" s="30">
        <v>0</v>
      </c>
      <c r="I53" s="30">
        <v>0</v>
      </c>
      <c r="J53" s="30">
        <v>0</v>
      </c>
      <c r="K53" s="30">
        <v>0</v>
      </c>
      <c r="L53" s="30">
        <v>2439417</v>
      </c>
      <c r="M53" s="30">
        <v>0</v>
      </c>
      <c r="N53" s="30">
        <v>543477</v>
      </c>
    </row>
    <row r="54" spans="1:14">
      <c r="A54" s="29">
        <v>824001398</v>
      </c>
      <c r="B54" s="29" t="s">
        <v>22</v>
      </c>
      <c r="C54" s="30">
        <v>0</v>
      </c>
      <c r="D54" s="30">
        <v>81906</v>
      </c>
      <c r="E54" s="30">
        <v>82930</v>
      </c>
      <c r="F54" s="30">
        <v>0</v>
      </c>
      <c r="G54" s="30">
        <v>378000</v>
      </c>
      <c r="H54" s="30">
        <v>1735843</v>
      </c>
      <c r="I54" s="30">
        <v>0</v>
      </c>
      <c r="J54" s="30">
        <v>0</v>
      </c>
      <c r="K54" s="30">
        <v>0</v>
      </c>
      <c r="L54" s="30">
        <v>0</v>
      </c>
      <c r="M54" s="30">
        <v>81400</v>
      </c>
      <c r="N54" s="30">
        <v>-81400</v>
      </c>
    </row>
    <row r="55" spans="1:14">
      <c r="A55" s="29">
        <v>800106339</v>
      </c>
      <c r="B55" s="29" t="s">
        <v>40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</row>
    <row r="56" spans="1:14">
      <c r="A56" s="29">
        <v>901438242</v>
      </c>
      <c r="B56" s="29" t="s">
        <v>150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2007056</v>
      </c>
      <c r="K56" s="30">
        <v>0</v>
      </c>
      <c r="L56" s="30">
        <v>438499</v>
      </c>
      <c r="M56" s="30">
        <v>0</v>
      </c>
      <c r="N56" s="30">
        <v>0</v>
      </c>
    </row>
    <row r="57" spans="1:14">
      <c r="A57" s="29">
        <v>900914254</v>
      </c>
      <c r="B57" s="29" t="s">
        <v>41</v>
      </c>
      <c r="C57" s="30">
        <v>0</v>
      </c>
      <c r="D57" s="30">
        <v>0</v>
      </c>
      <c r="E57" s="30">
        <v>0</v>
      </c>
      <c r="F57" s="30">
        <v>495528</v>
      </c>
      <c r="G57" s="30">
        <v>0</v>
      </c>
      <c r="H57" s="30">
        <v>0</v>
      </c>
      <c r="I57" s="30">
        <v>286800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</row>
    <row r="58" spans="1:14">
      <c r="A58" s="29">
        <v>890500675</v>
      </c>
      <c r="B58" s="29" t="s">
        <v>20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173454</v>
      </c>
      <c r="I58" s="30">
        <v>82191</v>
      </c>
      <c r="J58" s="30">
        <v>0</v>
      </c>
      <c r="K58" s="30">
        <v>0</v>
      </c>
      <c r="L58" s="30">
        <v>0</v>
      </c>
      <c r="M58" s="30">
        <v>172300</v>
      </c>
      <c r="N58" s="30">
        <v>0</v>
      </c>
    </row>
    <row r="59" spans="1:14">
      <c r="A59" s="29">
        <v>901021565</v>
      </c>
      <c r="B59" s="29" t="s">
        <v>130</v>
      </c>
      <c r="C59" s="30">
        <v>0</v>
      </c>
      <c r="D59" s="30">
        <v>82049</v>
      </c>
      <c r="E59" s="30">
        <v>677019</v>
      </c>
      <c r="F59" s="30">
        <v>0</v>
      </c>
      <c r="G59" s="30">
        <v>0</v>
      </c>
      <c r="H59" s="30">
        <v>930092</v>
      </c>
      <c r="I59" s="30">
        <v>19884042</v>
      </c>
      <c r="J59" s="30">
        <v>2421406</v>
      </c>
      <c r="K59" s="30">
        <v>362611</v>
      </c>
      <c r="L59" s="30">
        <v>0</v>
      </c>
      <c r="M59" s="30">
        <v>1023360</v>
      </c>
      <c r="N59" s="30">
        <v>81942</v>
      </c>
    </row>
    <row r="60" spans="1:14" ht="15.75">
      <c r="A60" s="24" t="s">
        <v>42</v>
      </c>
      <c r="B60" s="24"/>
      <c r="C60" s="25">
        <f t="shared" ref="C60:H60" si="2">+SUM(C61:C67)</f>
        <v>14633933307</v>
      </c>
      <c r="D60" s="25">
        <f t="shared" si="2"/>
        <v>7977062610</v>
      </c>
      <c r="E60" s="25">
        <f t="shared" si="2"/>
        <v>10494104036</v>
      </c>
      <c r="F60" s="25">
        <f t="shared" si="2"/>
        <v>10653379338</v>
      </c>
      <c r="G60" s="25">
        <f t="shared" si="2"/>
        <v>10073314443</v>
      </c>
      <c r="H60" s="25">
        <f t="shared" si="2"/>
        <v>13768767530</v>
      </c>
      <c r="I60" s="26">
        <f>SUM(I61:I67)</f>
        <v>5484209845</v>
      </c>
      <c r="J60" s="26">
        <f>+SUM(J61:J67)</f>
        <v>10996065199</v>
      </c>
      <c r="K60" s="26">
        <f>SUM(K61:K67)</f>
        <v>15755144466</v>
      </c>
      <c r="L60" s="26">
        <f>+SUM(L61:L67)</f>
        <v>9519453075</v>
      </c>
      <c r="M60" s="26">
        <f>+SUM(M61:M67)</f>
        <v>6248711493</v>
      </c>
      <c r="N60" s="26">
        <f>+SUM(N61:N67)</f>
        <v>14073937575</v>
      </c>
    </row>
    <row r="61" spans="1:14">
      <c r="A61" s="29">
        <v>800246953</v>
      </c>
      <c r="B61" s="29" t="s">
        <v>151</v>
      </c>
      <c r="C61" s="30">
        <v>13055681948</v>
      </c>
      <c r="D61" s="30">
        <v>6351715283</v>
      </c>
      <c r="E61" s="30">
        <v>6529716889</v>
      </c>
      <c r="F61" s="30">
        <v>6896971369</v>
      </c>
      <c r="G61" s="30">
        <v>6896971369</v>
      </c>
      <c r="H61" s="30">
        <v>10138026264</v>
      </c>
      <c r="I61" s="30">
        <v>2534506566</v>
      </c>
      <c r="J61" s="30">
        <v>7636961845</v>
      </c>
      <c r="K61" s="62">
        <v>12035659604</v>
      </c>
      <c r="L61" s="30">
        <v>6174333945</v>
      </c>
      <c r="M61" s="30">
        <v>3599893518</v>
      </c>
      <c r="N61" s="30">
        <v>5367362845</v>
      </c>
    </row>
    <row r="62" spans="1:14">
      <c r="A62" s="29">
        <v>800246953</v>
      </c>
      <c r="B62" s="29" t="s">
        <v>152</v>
      </c>
      <c r="C62" s="30">
        <v>1575091359</v>
      </c>
      <c r="D62" s="30">
        <v>1616466027</v>
      </c>
      <c r="E62" s="30">
        <v>1494482400</v>
      </c>
      <c r="F62" s="30">
        <v>1219873164</v>
      </c>
      <c r="G62" s="30">
        <v>1418006748</v>
      </c>
      <c r="H62" s="30">
        <v>1757436721</v>
      </c>
      <c r="I62" s="30">
        <v>1940973660</v>
      </c>
      <c r="J62" s="30">
        <v>1445283923</v>
      </c>
      <c r="K62" s="62">
        <v>2008349510</v>
      </c>
      <c r="L62" s="30">
        <v>2024854169</v>
      </c>
      <c r="M62" s="30">
        <v>2800684863</v>
      </c>
      <c r="N62" s="30">
        <v>5619773957</v>
      </c>
    </row>
    <row r="63" spans="1:14">
      <c r="A63" s="29">
        <v>800246953</v>
      </c>
      <c r="B63" s="29" t="s">
        <v>153</v>
      </c>
      <c r="C63" s="30">
        <v>0</v>
      </c>
      <c r="D63" s="30">
        <v>0</v>
      </c>
      <c r="E63" s="30">
        <v>566722114</v>
      </c>
      <c r="F63" s="30">
        <v>1479859861</v>
      </c>
      <c r="G63" s="30">
        <v>788675754</v>
      </c>
      <c r="H63" s="30">
        <v>864098803</v>
      </c>
      <c r="I63" s="30">
        <v>0</v>
      </c>
      <c r="J63" s="30">
        <v>862078425</v>
      </c>
      <c r="K63" s="62">
        <v>830105020</v>
      </c>
      <c r="L63" s="30">
        <v>439095183</v>
      </c>
      <c r="M63" s="30">
        <v>0</v>
      </c>
      <c r="N63" s="30">
        <v>0</v>
      </c>
    </row>
    <row r="64" spans="1:14">
      <c r="A64" s="29">
        <v>800246953</v>
      </c>
      <c r="B64" s="29" t="s">
        <v>154</v>
      </c>
      <c r="C64" s="30">
        <v>3160000</v>
      </c>
      <c r="D64" s="30">
        <v>8881300</v>
      </c>
      <c r="E64" s="30">
        <v>3952635</v>
      </c>
      <c r="F64" s="30">
        <v>5181665</v>
      </c>
      <c r="G64" s="30">
        <v>12405098</v>
      </c>
      <c r="H64" s="30">
        <v>1948194</v>
      </c>
      <c r="I64" s="30">
        <v>11289208</v>
      </c>
      <c r="J64" s="30">
        <v>11309600</v>
      </c>
      <c r="K64" s="62">
        <v>10004800</v>
      </c>
      <c r="L64" s="30">
        <v>5149600</v>
      </c>
      <c r="M64" s="30">
        <v>3593800</v>
      </c>
      <c r="N64" s="30">
        <v>4743600</v>
      </c>
    </row>
    <row r="65" spans="1:14">
      <c r="A65" s="29">
        <v>800246953</v>
      </c>
      <c r="B65" s="29" t="s">
        <v>155</v>
      </c>
      <c r="C65" s="30">
        <v>0</v>
      </c>
      <c r="D65" s="30">
        <v>0</v>
      </c>
      <c r="E65" s="30">
        <v>0</v>
      </c>
      <c r="F65" s="30">
        <v>53802156</v>
      </c>
      <c r="G65" s="30">
        <v>41603757</v>
      </c>
      <c r="H65" s="30">
        <v>0</v>
      </c>
      <c r="I65" s="30">
        <v>0</v>
      </c>
      <c r="J65" s="30">
        <v>72237150</v>
      </c>
      <c r="K65" s="62">
        <v>0</v>
      </c>
      <c r="L65" s="30">
        <v>67100286</v>
      </c>
      <c r="M65" s="30">
        <v>17979024</v>
      </c>
      <c r="N65" s="30">
        <v>8347404</v>
      </c>
    </row>
    <row r="66" spans="1:14">
      <c r="A66" s="29">
        <v>800246953</v>
      </c>
      <c r="B66" s="29" t="s">
        <v>156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62">
        <v>629159916</v>
      </c>
      <c r="L66" s="30">
        <v>808919892</v>
      </c>
      <c r="M66" s="30">
        <v>-173439712</v>
      </c>
      <c r="N66" s="30">
        <v>3073709769</v>
      </c>
    </row>
    <row r="67" spans="1:14">
      <c r="A67" s="29">
        <v>800246953</v>
      </c>
      <c r="B67" s="29" t="s">
        <v>157</v>
      </c>
      <c r="C67" s="30">
        <v>0</v>
      </c>
      <c r="D67" s="30">
        <v>0</v>
      </c>
      <c r="E67" s="30">
        <v>1899229998</v>
      </c>
      <c r="F67" s="30">
        <v>997691123</v>
      </c>
      <c r="G67" s="30">
        <v>915651717</v>
      </c>
      <c r="H67" s="30">
        <v>1007257548</v>
      </c>
      <c r="I67" s="30">
        <v>997440411</v>
      </c>
      <c r="J67" s="30">
        <v>968194256</v>
      </c>
      <c r="K67" s="62">
        <v>241865616</v>
      </c>
      <c r="L67" s="30">
        <v>0</v>
      </c>
      <c r="M67" s="30">
        <v>0</v>
      </c>
      <c r="N67" s="30">
        <v>0</v>
      </c>
    </row>
    <row r="68" spans="1:14" ht="15.75">
      <c r="A68" s="24" t="s">
        <v>44</v>
      </c>
      <c r="B68" s="24"/>
      <c r="C68" s="25">
        <f>SUM(C69:C150)</f>
        <v>539215537</v>
      </c>
      <c r="D68" s="25">
        <f>SUM(D69:D150)</f>
        <v>1216226007</v>
      </c>
      <c r="E68" s="25">
        <f>SUM(E69:E150)</f>
        <v>1161922817</v>
      </c>
      <c r="F68" s="25">
        <f>SUM(F69:F150)</f>
        <v>699037174.5</v>
      </c>
      <c r="G68" s="25">
        <f>SUM(G69:G150)</f>
        <v>595749876</v>
      </c>
      <c r="H68" s="26">
        <f>SUM(H69:H150)</f>
        <v>973653576</v>
      </c>
      <c r="I68" s="27">
        <f>SUM(I69:I150)</f>
        <v>2507221045</v>
      </c>
      <c r="J68" s="26">
        <f>SUM(J69:J150)</f>
        <v>755378774.5</v>
      </c>
      <c r="K68" s="26">
        <f>SUM(K69:K150)</f>
        <v>1679271207</v>
      </c>
      <c r="L68" s="27">
        <f>SUM(L69:L150)</f>
        <v>2507023959</v>
      </c>
      <c r="M68" s="27">
        <f>SUM(M69:M150)</f>
        <v>3392779505</v>
      </c>
      <c r="N68" s="27">
        <f>SUM(N69:N150)</f>
        <v>926233847</v>
      </c>
    </row>
    <row r="69" spans="1:14">
      <c r="A69" s="29">
        <v>860002400</v>
      </c>
      <c r="B69" s="29" t="s">
        <v>46</v>
      </c>
      <c r="C69" s="30">
        <v>4925965</v>
      </c>
      <c r="D69" s="30">
        <v>8189298</v>
      </c>
      <c r="E69" s="30">
        <v>30137605</v>
      </c>
      <c r="F69" s="30">
        <v>36058147</v>
      </c>
      <c r="G69" s="30">
        <v>4465922</v>
      </c>
      <c r="H69" s="30">
        <v>8841288</v>
      </c>
      <c r="I69" s="30">
        <v>17360376</v>
      </c>
      <c r="J69" s="30">
        <v>23537227</v>
      </c>
      <c r="K69" s="30">
        <v>30981309</v>
      </c>
      <c r="L69" s="30">
        <v>25493424</v>
      </c>
      <c r="M69" s="30">
        <v>67130796</v>
      </c>
      <c r="N69" s="30">
        <v>63907311</v>
      </c>
    </row>
    <row r="70" spans="1:14">
      <c r="A70" s="29">
        <v>860009578</v>
      </c>
      <c r="B70" s="29" t="s">
        <v>47</v>
      </c>
      <c r="C70" s="30">
        <v>4107161</v>
      </c>
      <c r="D70" s="30">
        <v>420298</v>
      </c>
      <c r="E70" s="30">
        <v>1049381</v>
      </c>
      <c r="F70" s="30">
        <v>766061</v>
      </c>
      <c r="G70" s="30">
        <v>191122</v>
      </c>
      <c r="H70" s="30">
        <v>693678</v>
      </c>
      <c r="I70" s="30">
        <v>6181108</v>
      </c>
      <c r="J70" s="30">
        <v>16590989</v>
      </c>
      <c r="K70" s="30">
        <v>7907063</v>
      </c>
      <c r="L70" s="30">
        <v>2120346</v>
      </c>
      <c r="M70" s="30">
        <v>1326754</v>
      </c>
      <c r="N70" s="30">
        <v>2182405</v>
      </c>
    </row>
    <row r="71" spans="1:14">
      <c r="A71" s="29">
        <v>860037013</v>
      </c>
      <c r="B71" s="29" t="s">
        <v>51</v>
      </c>
      <c r="C71" s="30">
        <v>46592642</v>
      </c>
      <c r="D71" s="30">
        <v>14057956</v>
      </c>
      <c r="E71" s="30">
        <v>75371125</v>
      </c>
      <c r="F71" s="30">
        <v>42584048</v>
      </c>
      <c r="G71" s="30">
        <v>55047526</v>
      </c>
      <c r="H71" s="30">
        <v>35104012</v>
      </c>
      <c r="I71" s="30">
        <v>105207065</v>
      </c>
      <c r="J71" s="30">
        <v>54208965</v>
      </c>
      <c r="K71" s="30">
        <v>85971484</v>
      </c>
      <c r="L71" s="30">
        <v>58355049</v>
      </c>
      <c r="M71" s="30">
        <v>35059329</v>
      </c>
      <c r="N71" s="30">
        <v>93689164</v>
      </c>
    </row>
    <row r="72" spans="1:14">
      <c r="A72" s="29">
        <v>891700037</v>
      </c>
      <c r="B72" s="29" t="s">
        <v>55</v>
      </c>
      <c r="C72" s="30">
        <v>574466</v>
      </c>
      <c r="D72" s="30">
        <v>538363</v>
      </c>
      <c r="E72" s="30">
        <v>254629</v>
      </c>
      <c r="F72" s="30">
        <v>1432226</v>
      </c>
      <c r="G72" s="30">
        <v>358893</v>
      </c>
      <c r="H72" s="30">
        <v>250836</v>
      </c>
      <c r="I72" s="30">
        <v>0</v>
      </c>
      <c r="J72" s="30">
        <v>24026868</v>
      </c>
      <c r="K72" s="30">
        <v>556284</v>
      </c>
      <c r="L72" s="30">
        <v>0</v>
      </c>
      <c r="M72" s="30">
        <v>0</v>
      </c>
      <c r="N72" s="30">
        <v>0</v>
      </c>
    </row>
    <row r="73" spans="1:14">
      <c r="A73" s="29">
        <v>860028415</v>
      </c>
      <c r="B73" s="29" t="s">
        <v>48</v>
      </c>
      <c r="C73" s="30">
        <v>980042</v>
      </c>
      <c r="D73" s="30">
        <v>368406</v>
      </c>
      <c r="E73" s="30">
        <v>1400134</v>
      </c>
      <c r="F73" s="30">
        <v>0</v>
      </c>
      <c r="G73" s="30">
        <v>344304</v>
      </c>
      <c r="H73" s="30">
        <v>638213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</row>
    <row r="74" spans="1:14">
      <c r="A74" s="29">
        <v>890903407</v>
      </c>
      <c r="B74" s="29" t="s">
        <v>53</v>
      </c>
      <c r="C74" s="30">
        <v>4101559</v>
      </c>
      <c r="D74" s="30">
        <v>3043717</v>
      </c>
      <c r="E74" s="30">
        <v>8954174</v>
      </c>
      <c r="F74" s="30">
        <v>5097182</v>
      </c>
      <c r="G74" s="30">
        <v>5807198</v>
      </c>
      <c r="H74" s="30">
        <v>16181299</v>
      </c>
      <c r="I74" s="30">
        <v>8850764</v>
      </c>
      <c r="J74" s="30">
        <v>10972618</v>
      </c>
      <c r="K74" s="30">
        <v>15663768</v>
      </c>
      <c r="L74" s="30">
        <v>2250051</v>
      </c>
      <c r="M74" s="30">
        <v>3611730</v>
      </c>
      <c r="N74" s="30">
        <v>415230</v>
      </c>
    </row>
    <row r="75" spans="1:14">
      <c r="A75" s="29">
        <v>860002180</v>
      </c>
      <c r="B75" s="29" t="s">
        <v>54</v>
      </c>
      <c r="C75" s="30">
        <v>5720868</v>
      </c>
      <c r="D75" s="30">
        <v>28948834</v>
      </c>
      <c r="E75" s="30">
        <v>15318242</v>
      </c>
      <c r="F75" s="30">
        <v>18650707</v>
      </c>
      <c r="G75" s="30">
        <v>36018778</v>
      </c>
      <c r="H75" s="30">
        <v>8010820</v>
      </c>
      <c r="I75" s="30">
        <v>3641683</v>
      </c>
      <c r="J75" s="30">
        <v>41490995</v>
      </c>
      <c r="K75" s="30">
        <v>35477993</v>
      </c>
      <c r="L75" s="30">
        <v>2706265</v>
      </c>
      <c r="M75" s="30">
        <v>29162675</v>
      </c>
      <c r="N75" s="30">
        <v>5945073</v>
      </c>
    </row>
    <row r="76" spans="1:14">
      <c r="A76" s="29">
        <v>860524654</v>
      </c>
      <c r="B76" s="29" t="s">
        <v>52</v>
      </c>
      <c r="C76" s="30">
        <v>0</v>
      </c>
      <c r="D76" s="30">
        <v>0</v>
      </c>
      <c r="E76" s="30">
        <v>5959136</v>
      </c>
      <c r="F76" s="30">
        <v>5802511</v>
      </c>
      <c r="G76" s="30">
        <v>1074013</v>
      </c>
      <c r="H76" s="30">
        <v>1943660</v>
      </c>
      <c r="I76" s="30">
        <v>94100</v>
      </c>
      <c r="J76" s="30">
        <v>12850848</v>
      </c>
      <c r="K76" s="30">
        <v>7403893</v>
      </c>
      <c r="L76" s="30">
        <v>1021103</v>
      </c>
      <c r="M76" s="30">
        <v>540762</v>
      </c>
      <c r="N76" s="30">
        <v>0</v>
      </c>
    </row>
    <row r="77" spans="1:14">
      <c r="A77" s="29">
        <v>860002184</v>
      </c>
      <c r="B77" s="29" t="s">
        <v>45</v>
      </c>
      <c r="C77" s="30">
        <v>866146</v>
      </c>
      <c r="D77" s="30">
        <v>0</v>
      </c>
      <c r="E77" s="30">
        <v>1318190</v>
      </c>
      <c r="F77" s="30">
        <v>7909057</v>
      </c>
      <c r="G77" s="30">
        <v>1169208</v>
      </c>
      <c r="H77" s="30">
        <v>1865271</v>
      </c>
      <c r="I77" s="30">
        <v>1242521</v>
      </c>
      <c r="J77" s="30">
        <v>428132</v>
      </c>
      <c r="K77" s="30">
        <v>-58666</v>
      </c>
      <c r="L77" s="30">
        <v>0</v>
      </c>
      <c r="M77" s="30">
        <v>0</v>
      </c>
      <c r="N77" s="30">
        <v>0</v>
      </c>
    </row>
    <row r="78" spans="1:14">
      <c r="A78" s="29">
        <v>860002534</v>
      </c>
      <c r="B78" s="29" t="s">
        <v>158</v>
      </c>
      <c r="C78" s="30">
        <v>0</v>
      </c>
      <c r="D78" s="30">
        <v>0</v>
      </c>
      <c r="E78" s="30">
        <v>0</v>
      </c>
      <c r="F78" s="30">
        <v>294136</v>
      </c>
      <c r="G78" s="30">
        <v>-294136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</row>
    <row r="79" spans="1:14">
      <c r="A79" s="29">
        <v>860039988</v>
      </c>
      <c r="B79" s="29" t="s">
        <v>127</v>
      </c>
      <c r="C79" s="30">
        <v>0</v>
      </c>
      <c r="D79" s="30">
        <v>0</v>
      </c>
      <c r="E79" s="30">
        <v>0</v>
      </c>
      <c r="F79" s="30">
        <v>0</v>
      </c>
      <c r="G79" s="30">
        <v>772571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71500</v>
      </c>
    </row>
    <row r="80" spans="1:14">
      <c r="A80" s="29">
        <v>901037916</v>
      </c>
      <c r="B80" s="29" t="s">
        <v>56</v>
      </c>
      <c r="C80" s="30">
        <v>238388510</v>
      </c>
      <c r="D80" s="30">
        <v>49568076</v>
      </c>
      <c r="E80" s="30">
        <v>149512764</v>
      </c>
      <c r="F80" s="30">
        <v>139803870</v>
      </c>
      <c r="G80" s="30">
        <v>133902302</v>
      </c>
      <c r="H80" s="30">
        <v>185500048</v>
      </c>
      <c r="I80" s="30">
        <v>188222483</v>
      </c>
      <c r="J80" s="30">
        <v>286132029</v>
      </c>
      <c r="K80" s="30">
        <v>199193159</v>
      </c>
      <c r="L80" s="30">
        <v>203017337</v>
      </c>
      <c r="M80" s="30">
        <v>262137197</v>
      </c>
      <c r="N80" s="30">
        <v>266894763</v>
      </c>
    </row>
    <row r="81" spans="1:14">
      <c r="A81" s="29">
        <v>890903790</v>
      </c>
      <c r="B81" s="29" t="s">
        <v>58</v>
      </c>
      <c r="C81" s="30">
        <v>4997428</v>
      </c>
      <c r="D81" s="30">
        <v>4405959</v>
      </c>
      <c r="E81" s="30">
        <v>48261074</v>
      </c>
      <c r="F81" s="30">
        <v>3432278</v>
      </c>
      <c r="G81" s="30">
        <v>4372618</v>
      </c>
      <c r="H81" s="30">
        <v>4601283</v>
      </c>
      <c r="I81" s="30">
        <v>3404671</v>
      </c>
      <c r="J81" s="30">
        <v>5299876</v>
      </c>
      <c r="K81" s="30">
        <v>4145906</v>
      </c>
      <c r="L81" s="30">
        <v>3234746</v>
      </c>
      <c r="M81" s="30">
        <v>8810741</v>
      </c>
      <c r="N81" s="30">
        <v>4708121</v>
      </c>
    </row>
    <row r="82" spans="1:14">
      <c r="A82" s="29">
        <v>860008645</v>
      </c>
      <c r="B82" s="29" t="s">
        <v>159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63">
        <v>151366</v>
      </c>
      <c r="M82" s="30">
        <v>0</v>
      </c>
      <c r="N82" s="30">
        <v>0</v>
      </c>
    </row>
    <row r="83" spans="1:14">
      <c r="A83" s="29">
        <v>860002503</v>
      </c>
      <c r="B83" s="29" t="s">
        <v>59</v>
      </c>
      <c r="C83" s="30">
        <v>151371</v>
      </c>
      <c r="D83" s="30">
        <v>281506</v>
      </c>
      <c r="E83" s="30">
        <v>151366</v>
      </c>
      <c r="F83" s="30">
        <v>793788</v>
      </c>
      <c r="G83" s="30">
        <v>414335</v>
      </c>
      <c r="H83" s="30">
        <v>63710</v>
      </c>
      <c r="I83" s="30">
        <v>772801</v>
      </c>
      <c r="J83" s="30">
        <v>422825</v>
      </c>
      <c r="K83" s="30">
        <v>1254507</v>
      </c>
      <c r="L83" s="30">
        <v>475070</v>
      </c>
      <c r="M83" s="30">
        <v>561244</v>
      </c>
      <c r="N83" s="30">
        <v>2570371</v>
      </c>
    </row>
    <row r="84" spans="1:14">
      <c r="A84" s="29">
        <v>830008686</v>
      </c>
      <c r="B84" s="29" t="s">
        <v>49</v>
      </c>
      <c r="C84" s="30">
        <v>1024270</v>
      </c>
      <c r="D84" s="30">
        <v>220800</v>
      </c>
      <c r="E84" s="30">
        <v>221563</v>
      </c>
      <c r="F84" s="30">
        <v>0</v>
      </c>
      <c r="G84" s="30">
        <v>0</v>
      </c>
      <c r="H84" s="30">
        <v>172833</v>
      </c>
      <c r="I84" s="30">
        <v>341115</v>
      </c>
      <c r="J84" s="30">
        <v>0</v>
      </c>
      <c r="K84" s="30">
        <v>81400</v>
      </c>
      <c r="L84" s="30">
        <v>0</v>
      </c>
      <c r="M84" s="30">
        <v>0</v>
      </c>
      <c r="N84" s="30">
        <v>0</v>
      </c>
    </row>
    <row r="85" spans="1:14">
      <c r="A85" s="29">
        <v>800226175</v>
      </c>
      <c r="B85" s="29" t="s">
        <v>69</v>
      </c>
      <c r="C85" s="30">
        <v>174042</v>
      </c>
      <c r="D85" s="30">
        <v>534137</v>
      </c>
      <c r="E85" s="30">
        <v>361800</v>
      </c>
      <c r="F85" s="30">
        <v>82474</v>
      </c>
      <c r="G85" s="30">
        <v>350868</v>
      </c>
      <c r="H85" s="30">
        <v>0</v>
      </c>
      <c r="I85" s="30">
        <v>85126708</v>
      </c>
      <c r="J85" s="30">
        <v>538700</v>
      </c>
      <c r="K85" s="30">
        <v>778900</v>
      </c>
      <c r="L85" s="30">
        <v>13578</v>
      </c>
      <c r="M85" s="30">
        <v>352866</v>
      </c>
      <c r="N85" s="30">
        <v>81400</v>
      </c>
    </row>
    <row r="86" spans="1:14">
      <c r="A86" s="29">
        <v>860002183</v>
      </c>
      <c r="B86" s="29" t="s">
        <v>57</v>
      </c>
      <c r="C86" s="30">
        <v>1414851</v>
      </c>
      <c r="D86" s="30">
        <v>2992370</v>
      </c>
      <c r="E86" s="30">
        <v>2362052</v>
      </c>
      <c r="F86" s="30">
        <v>1104698</v>
      </c>
      <c r="G86" s="30">
        <v>1379301</v>
      </c>
      <c r="H86" s="30">
        <v>5513131</v>
      </c>
      <c r="I86" s="30">
        <v>188000</v>
      </c>
      <c r="J86" s="30">
        <v>2761524</v>
      </c>
      <c r="K86" s="30">
        <v>3738622</v>
      </c>
      <c r="L86" s="30">
        <v>8299403</v>
      </c>
      <c r="M86" s="30">
        <v>20600971</v>
      </c>
      <c r="N86" s="30">
        <v>17059384</v>
      </c>
    </row>
    <row r="87" spans="1:14">
      <c r="A87" s="29">
        <v>860011153</v>
      </c>
      <c r="B87" s="29" t="s">
        <v>60</v>
      </c>
      <c r="C87" s="30">
        <v>1860822</v>
      </c>
      <c r="D87" s="30">
        <v>1174487</v>
      </c>
      <c r="E87" s="30">
        <v>1252127</v>
      </c>
      <c r="F87" s="30">
        <v>2241279</v>
      </c>
      <c r="G87" s="30">
        <v>3424064</v>
      </c>
      <c r="H87" s="30">
        <v>1511525</v>
      </c>
      <c r="I87" s="30">
        <v>38014121</v>
      </c>
      <c r="J87" s="30">
        <v>1978469</v>
      </c>
      <c r="K87" s="30">
        <v>1456991</v>
      </c>
      <c r="L87" s="30">
        <v>1352327</v>
      </c>
      <c r="M87" s="30">
        <v>1363576</v>
      </c>
      <c r="N87" s="30">
        <v>13872172</v>
      </c>
    </row>
    <row r="88" spans="1:14">
      <c r="A88" s="29">
        <v>830054904</v>
      </c>
      <c r="B88" s="29" t="s">
        <v>144</v>
      </c>
      <c r="C88" s="30">
        <v>0</v>
      </c>
      <c r="D88" s="30">
        <v>0</v>
      </c>
      <c r="E88" s="30">
        <v>0</v>
      </c>
      <c r="F88" s="30">
        <v>0</v>
      </c>
      <c r="G88" s="30">
        <v>262936</v>
      </c>
      <c r="H88" s="30">
        <v>-262936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</row>
    <row r="89" spans="1:14">
      <c r="A89" s="29">
        <v>830023202</v>
      </c>
      <c r="B89" s="29" t="s">
        <v>77</v>
      </c>
      <c r="C89" s="30">
        <v>341566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</row>
    <row r="90" spans="1:14">
      <c r="A90" s="29">
        <v>901127521</v>
      </c>
      <c r="B90" s="29" t="s">
        <v>80</v>
      </c>
      <c r="C90" s="30">
        <v>2663137</v>
      </c>
      <c r="D90" s="30">
        <v>15944952</v>
      </c>
      <c r="E90" s="30">
        <v>9481160</v>
      </c>
      <c r="F90" s="30">
        <v>2026187</v>
      </c>
      <c r="G90" s="30">
        <v>39241481</v>
      </c>
      <c r="H90" s="30">
        <v>-77769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</row>
    <row r="91" spans="1:14">
      <c r="A91" s="29">
        <v>901126913</v>
      </c>
      <c r="B91" s="29" t="s">
        <v>147</v>
      </c>
      <c r="C91" s="30">
        <v>205585</v>
      </c>
      <c r="D91" s="30">
        <v>0</v>
      </c>
      <c r="E91" s="30">
        <v>0</v>
      </c>
      <c r="F91" s="30">
        <v>0</v>
      </c>
      <c r="G91" s="30">
        <v>77531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</row>
    <row r="92" spans="1:14">
      <c r="A92" s="29">
        <v>899999063</v>
      </c>
      <c r="B92" s="29" t="s">
        <v>82</v>
      </c>
      <c r="C92" s="30">
        <v>977761</v>
      </c>
      <c r="D92" s="30">
        <v>1014468</v>
      </c>
      <c r="E92" s="30">
        <v>0</v>
      </c>
      <c r="F92" s="30">
        <v>0</v>
      </c>
      <c r="G92" s="30">
        <v>313100</v>
      </c>
      <c r="H92" s="30">
        <v>1284118</v>
      </c>
      <c r="I92" s="30">
        <v>83235</v>
      </c>
      <c r="J92" s="30">
        <v>181353</v>
      </c>
      <c r="K92" s="30">
        <v>0</v>
      </c>
      <c r="L92" s="30">
        <v>0</v>
      </c>
      <c r="M92" s="30">
        <v>4945875</v>
      </c>
      <c r="N92" s="30">
        <v>81400</v>
      </c>
    </row>
    <row r="93" spans="1:14">
      <c r="A93" s="29">
        <v>860037950</v>
      </c>
      <c r="B93" s="29" t="s">
        <v>71</v>
      </c>
      <c r="C93" s="30">
        <v>0</v>
      </c>
      <c r="D93" s="30">
        <v>1984300</v>
      </c>
      <c r="E93" s="30">
        <v>0</v>
      </c>
      <c r="F93" s="30">
        <v>1437400</v>
      </c>
      <c r="G93" s="30">
        <v>0</v>
      </c>
      <c r="H93" s="30">
        <v>0</v>
      </c>
      <c r="I93" s="30">
        <v>0</v>
      </c>
      <c r="J93" s="30">
        <v>1984300</v>
      </c>
      <c r="K93" s="30">
        <v>0</v>
      </c>
      <c r="L93" s="30">
        <v>0</v>
      </c>
      <c r="M93" s="30">
        <v>0</v>
      </c>
      <c r="N93" s="30">
        <v>0</v>
      </c>
    </row>
    <row r="94" spans="1:14">
      <c r="A94" s="29">
        <v>901127065</v>
      </c>
      <c r="B94" s="29" t="s">
        <v>68</v>
      </c>
      <c r="C94" s="30">
        <v>0</v>
      </c>
      <c r="D94" s="30">
        <v>2108998</v>
      </c>
      <c r="E94" s="30">
        <v>181281</v>
      </c>
      <c r="F94" s="30">
        <v>0</v>
      </c>
      <c r="G94" s="30">
        <v>6395803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</row>
    <row r="95" spans="1:14">
      <c r="A95" s="29">
        <v>890102768</v>
      </c>
      <c r="B95" s="29" t="s">
        <v>133</v>
      </c>
      <c r="C95" s="30">
        <v>0</v>
      </c>
      <c r="D95" s="30">
        <v>0</v>
      </c>
      <c r="E95" s="30">
        <v>496801</v>
      </c>
      <c r="F95" s="30">
        <v>0</v>
      </c>
      <c r="G95" s="30">
        <v>0</v>
      </c>
      <c r="H95" s="30">
        <v>3559141</v>
      </c>
      <c r="I95" s="30">
        <v>0</v>
      </c>
      <c r="J95" s="30">
        <v>73400</v>
      </c>
      <c r="K95" s="30">
        <v>0</v>
      </c>
      <c r="L95" s="30">
        <v>0</v>
      </c>
      <c r="M95" s="30">
        <v>0</v>
      </c>
      <c r="N95" s="30">
        <v>0</v>
      </c>
    </row>
    <row r="96" spans="1:14">
      <c r="A96" s="29">
        <v>860015536</v>
      </c>
      <c r="B96" s="29" t="s">
        <v>143</v>
      </c>
      <c r="C96" s="30">
        <v>0</v>
      </c>
      <c r="D96" s="30">
        <v>2156100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</row>
    <row r="97" spans="1:14">
      <c r="A97" s="29">
        <v>800188271</v>
      </c>
      <c r="B97" s="29" t="s">
        <v>160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>
        <v>81400</v>
      </c>
    </row>
    <row r="98" spans="1:14">
      <c r="A98" s="29">
        <v>901540992</v>
      </c>
      <c r="B98" s="29" t="s">
        <v>106</v>
      </c>
      <c r="C98" s="30">
        <v>18826475</v>
      </c>
      <c r="D98" s="30">
        <v>11150395</v>
      </c>
      <c r="E98" s="30">
        <v>7923441</v>
      </c>
      <c r="F98" s="30">
        <v>18322883</v>
      </c>
      <c r="G98" s="30">
        <v>-1736152</v>
      </c>
      <c r="H98" s="30">
        <v>2797661</v>
      </c>
      <c r="I98" s="30">
        <v>6177890</v>
      </c>
      <c r="J98" s="30">
        <v>28454869</v>
      </c>
      <c r="K98" s="30">
        <v>26760810</v>
      </c>
      <c r="L98" s="30">
        <v>15774285</v>
      </c>
      <c r="M98" s="30">
        <v>11164140</v>
      </c>
      <c r="N98" s="30">
        <v>26282621</v>
      </c>
    </row>
    <row r="99" spans="1:14">
      <c r="A99" s="29">
        <v>901541302</v>
      </c>
      <c r="B99" s="29" t="s">
        <v>107</v>
      </c>
      <c r="C99" s="30">
        <v>182259</v>
      </c>
      <c r="D99" s="30">
        <v>2687518</v>
      </c>
      <c r="E99" s="30">
        <v>-1113785</v>
      </c>
      <c r="F99" s="30">
        <v>-971816</v>
      </c>
      <c r="G99" s="30">
        <v>190754</v>
      </c>
      <c r="H99" s="30">
        <v>474437</v>
      </c>
      <c r="I99" s="30">
        <v>1882005</v>
      </c>
      <c r="J99" s="30">
        <v>-1131491</v>
      </c>
      <c r="K99" s="30">
        <v>341604</v>
      </c>
      <c r="L99" s="30">
        <v>234000</v>
      </c>
      <c r="M99" s="30">
        <v>1203445</v>
      </c>
      <c r="N99" s="30">
        <v>-136462</v>
      </c>
    </row>
    <row r="100" spans="1:14">
      <c r="A100" s="29">
        <v>901440176</v>
      </c>
      <c r="B100" s="29" t="s">
        <v>129</v>
      </c>
      <c r="C100" s="30">
        <v>849937</v>
      </c>
      <c r="D100" s="30">
        <v>149200</v>
      </c>
      <c r="E100" s="30">
        <v>0</v>
      </c>
      <c r="F100" s="30">
        <v>447300</v>
      </c>
      <c r="G100" s="30">
        <v>0</v>
      </c>
      <c r="H100" s="30">
        <v>181320</v>
      </c>
      <c r="I100" s="30">
        <v>0</v>
      </c>
      <c r="J100" s="30">
        <v>858955</v>
      </c>
      <c r="K100" s="30">
        <v>0</v>
      </c>
      <c r="L100" s="30">
        <v>275245</v>
      </c>
      <c r="M100" s="30">
        <v>270521</v>
      </c>
      <c r="N100" s="30">
        <v>2044180</v>
      </c>
    </row>
    <row r="101" spans="1:14">
      <c r="A101" s="29">
        <v>901361596</v>
      </c>
      <c r="B101" s="29" t="s">
        <v>74</v>
      </c>
      <c r="C101" s="30">
        <v>5977954</v>
      </c>
      <c r="D101" s="30">
        <v>-5977954</v>
      </c>
      <c r="E101" s="30">
        <v>81400</v>
      </c>
      <c r="F101" s="30">
        <v>-81400</v>
      </c>
      <c r="G101" s="30">
        <v>0</v>
      </c>
      <c r="H101" s="30">
        <v>15051112</v>
      </c>
      <c r="I101" s="30">
        <v>-15051112</v>
      </c>
      <c r="J101" s="30">
        <v>0</v>
      </c>
      <c r="K101" s="30">
        <v>0</v>
      </c>
      <c r="L101" s="30">
        <v>0</v>
      </c>
      <c r="M101" s="30">
        <v>2547547</v>
      </c>
      <c r="N101" s="30">
        <v>-2547547</v>
      </c>
    </row>
    <row r="102" spans="1:14">
      <c r="A102" s="29">
        <v>901682277</v>
      </c>
      <c r="B102" s="29" t="s">
        <v>63</v>
      </c>
      <c r="C102" s="30">
        <v>72932492</v>
      </c>
      <c r="D102" s="30">
        <v>116481806</v>
      </c>
      <c r="E102" s="30">
        <v>44782217</v>
      </c>
      <c r="F102" s="30">
        <v>91242719</v>
      </c>
      <c r="G102" s="30">
        <v>230701</v>
      </c>
      <c r="H102" s="30">
        <v>-149035</v>
      </c>
      <c r="I102" s="30">
        <v>-81666</v>
      </c>
      <c r="J102" s="30">
        <v>0</v>
      </c>
      <c r="K102" s="30">
        <v>4111200</v>
      </c>
      <c r="L102" s="30">
        <v>-981611</v>
      </c>
      <c r="M102" s="30">
        <v>-3129589</v>
      </c>
      <c r="N102" s="30">
        <v>0</v>
      </c>
    </row>
    <row r="103" spans="1:14">
      <c r="A103" s="29">
        <v>900336524</v>
      </c>
      <c r="B103" s="29" t="s">
        <v>73</v>
      </c>
      <c r="C103" s="30">
        <v>19640174</v>
      </c>
      <c r="D103" s="30">
        <v>9032322</v>
      </c>
      <c r="E103" s="30">
        <v>6588972</v>
      </c>
      <c r="F103" s="30">
        <v>47585967</v>
      </c>
      <c r="G103" s="30">
        <v>14091987</v>
      </c>
      <c r="H103" s="30">
        <v>75756530</v>
      </c>
      <c r="I103" s="30">
        <v>19764567</v>
      </c>
      <c r="J103" s="30">
        <v>29466750</v>
      </c>
      <c r="K103" s="30">
        <v>15474675</v>
      </c>
      <c r="L103" s="30">
        <v>40204665</v>
      </c>
      <c r="M103" s="30">
        <v>49258117</v>
      </c>
      <c r="N103" s="30">
        <v>94746611</v>
      </c>
    </row>
    <row r="104" spans="1:14">
      <c r="A104" s="29">
        <v>901126909</v>
      </c>
      <c r="B104" s="29" t="s">
        <v>134</v>
      </c>
      <c r="C104" s="30">
        <v>0</v>
      </c>
      <c r="D104" s="30">
        <v>1831104</v>
      </c>
      <c r="E104" s="30">
        <v>199000</v>
      </c>
      <c r="F104" s="30">
        <v>220462</v>
      </c>
      <c r="G104" s="30">
        <v>4808324</v>
      </c>
      <c r="H104" s="30">
        <v>-5227786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</row>
    <row r="105" spans="1:14">
      <c r="A105" s="29">
        <v>830039670</v>
      </c>
      <c r="B105" s="29" t="s">
        <v>70</v>
      </c>
      <c r="C105" s="30">
        <v>0</v>
      </c>
      <c r="D105" s="30">
        <v>150244</v>
      </c>
      <c r="E105" s="30">
        <v>0</v>
      </c>
      <c r="F105" s="30">
        <v>-150244</v>
      </c>
      <c r="G105" s="30">
        <v>81400</v>
      </c>
      <c r="H105" s="30">
        <v>-81400</v>
      </c>
      <c r="I105" s="30">
        <v>0</v>
      </c>
      <c r="J105" s="30">
        <v>1245249</v>
      </c>
      <c r="K105" s="30">
        <v>-1245249</v>
      </c>
      <c r="L105" s="30">
        <v>0</v>
      </c>
      <c r="M105" s="30">
        <v>1127302</v>
      </c>
      <c r="N105" s="30">
        <v>-1127302</v>
      </c>
    </row>
    <row r="106" spans="1:14">
      <c r="A106" s="29">
        <v>901541021</v>
      </c>
      <c r="B106" s="29" t="s">
        <v>122</v>
      </c>
      <c r="C106" s="30">
        <v>0</v>
      </c>
      <c r="D106" s="30">
        <v>0</v>
      </c>
      <c r="E106" s="30">
        <v>2793818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</row>
    <row r="107" spans="1:14">
      <c r="A107" s="29">
        <v>901855730</v>
      </c>
      <c r="B107" s="29" t="s">
        <v>161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>
        <v>2967272</v>
      </c>
    </row>
    <row r="108" spans="1:14">
      <c r="A108" s="29">
        <v>901542573</v>
      </c>
      <c r="B108" s="29" t="s">
        <v>162</v>
      </c>
      <c r="C108" s="30">
        <v>0</v>
      </c>
      <c r="D108" s="30">
        <v>4073724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</row>
    <row r="109" spans="1:14">
      <c r="A109" s="29">
        <v>800105552</v>
      </c>
      <c r="B109" s="29" t="s">
        <v>163</v>
      </c>
      <c r="C109" s="30">
        <v>0</v>
      </c>
      <c r="D109" s="30">
        <v>9060100</v>
      </c>
      <c r="E109" s="30">
        <v>0</v>
      </c>
      <c r="F109" s="30">
        <v>40947400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</row>
    <row r="110" spans="1:14">
      <c r="A110" s="29">
        <v>860403721</v>
      </c>
      <c r="B110" s="29" t="s">
        <v>88</v>
      </c>
      <c r="C110" s="30">
        <v>0</v>
      </c>
      <c r="D110" s="30">
        <v>197334352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172610928</v>
      </c>
      <c r="M110" s="30">
        <v>0</v>
      </c>
      <c r="N110" s="30">
        <v>0</v>
      </c>
    </row>
    <row r="111" spans="1:14">
      <c r="A111" s="29">
        <v>830120157</v>
      </c>
      <c r="B111" s="29" t="s">
        <v>164</v>
      </c>
      <c r="C111" s="30">
        <v>0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1437400</v>
      </c>
      <c r="M111" s="30">
        <v>0</v>
      </c>
      <c r="N111" s="30">
        <v>0</v>
      </c>
    </row>
    <row r="112" spans="1:14">
      <c r="A112" s="29">
        <v>860525148</v>
      </c>
      <c r="B112" s="29" t="s">
        <v>165</v>
      </c>
      <c r="C112" s="30">
        <v>0</v>
      </c>
      <c r="D112" s="30">
        <v>0</v>
      </c>
      <c r="E112" s="30">
        <v>0</v>
      </c>
      <c r="F112" s="30">
        <v>0</v>
      </c>
      <c r="G112" s="30">
        <v>19434088</v>
      </c>
      <c r="H112" s="30">
        <v>-6880096</v>
      </c>
      <c r="I112" s="30">
        <v>0</v>
      </c>
      <c r="J112" s="30">
        <v>0</v>
      </c>
      <c r="K112" s="30">
        <v>0</v>
      </c>
      <c r="L112" s="30">
        <v>0</v>
      </c>
      <c r="M112" s="30">
        <v>0</v>
      </c>
      <c r="N112" s="30">
        <v>0</v>
      </c>
    </row>
    <row r="113" spans="1:14">
      <c r="A113" s="29">
        <v>830053105</v>
      </c>
      <c r="B113" s="29" t="s">
        <v>166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57157540</v>
      </c>
      <c r="I113" s="40">
        <v>7502150</v>
      </c>
      <c r="J113" s="64">
        <v>122558999</v>
      </c>
      <c r="K113" s="30">
        <v>47461269</v>
      </c>
      <c r="L113" s="31">
        <v>50219208</v>
      </c>
      <c r="M113" s="30">
        <v>20767083</v>
      </c>
      <c r="N113" s="30">
        <v>45843902</v>
      </c>
    </row>
    <row r="114" spans="1:14">
      <c r="A114" s="29">
        <v>830053105</v>
      </c>
      <c r="B114" s="29" t="s">
        <v>167</v>
      </c>
      <c r="C114" s="31">
        <v>0</v>
      </c>
      <c r="D114" s="31">
        <v>0</v>
      </c>
      <c r="E114" s="31">
        <v>0</v>
      </c>
      <c r="F114" s="31">
        <v>0</v>
      </c>
      <c r="G114" s="31">
        <v>82347876</v>
      </c>
      <c r="H114" s="31">
        <v>263213817</v>
      </c>
      <c r="I114" s="40">
        <v>201947922</v>
      </c>
      <c r="J114" s="64">
        <v>-5183858</v>
      </c>
      <c r="K114" s="30">
        <v>36923108</v>
      </c>
      <c r="L114" s="31">
        <v>3062986</v>
      </c>
      <c r="M114" s="30">
        <v>9369660</v>
      </c>
      <c r="N114" s="30">
        <v>71025427</v>
      </c>
    </row>
    <row r="115" spans="1:14">
      <c r="A115" s="29">
        <v>860056070</v>
      </c>
      <c r="B115" s="29" t="s">
        <v>87</v>
      </c>
      <c r="C115" s="30">
        <v>0</v>
      </c>
      <c r="D115" s="30">
        <v>612656259</v>
      </c>
      <c r="E115" s="30">
        <v>0</v>
      </c>
      <c r="F115" s="30">
        <v>0</v>
      </c>
      <c r="G115" s="30">
        <v>0</v>
      </c>
      <c r="H115" s="30">
        <v>198401002</v>
      </c>
      <c r="I115" s="30">
        <v>0</v>
      </c>
      <c r="J115" s="30">
        <v>0</v>
      </c>
      <c r="K115" s="30">
        <v>0</v>
      </c>
      <c r="L115" s="30">
        <v>371916828</v>
      </c>
      <c r="M115" s="30">
        <v>83459451</v>
      </c>
      <c r="N115" s="30">
        <v>0</v>
      </c>
    </row>
    <row r="116" spans="1:14">
      <c r="A116" s="29">
        <v>800225340</v>
      </c>
      <c r="B116" s="29" t="s">
        <v>168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>
        <v>264948890</v>
      </c>
      <c r="N116" s="30">
        <v>0</v>
      </c>
    </row>
    <row r="117" spans="1:14">
      <c r="A117" s="29">
        <v>860517302</v>
      </c>
      <c r="B117" s="29" t="s">
        <v>169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>
        <v>40639455</v>
      </c>
      <c r="N117" s="30">
        <v>0</v>
      </c>
    </row>
    <row r="118" spans="1:14">
      <c r="A118" s="29">
        <v>900519721</v>
      </c>
      <c r="B118" s="29" t="s">
        <v>170</v>
      </c>
      <c r="C118" s="30">
        <v>0</v>
      </c>
      <c r="D118" s="30">
        <v>6916584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</row>
    <row r="119" spans="1:14">
      <c r="A119" s="29">
        <v>900033371</v>
      </c>
      <c r="B119" s="29" t="s">
        <v>61</v>
      </c>
      <c r="C119" s="30">
        <v>0</v>
      </c>
      <c r="D119" s="30">
        <v>0</v>
      </c>
      <c r="E119" s="30">
        <v>562000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</row>
    <row r="120" spans="1:14">
      <c r="A120" s="29">
        <v>860009174</v>
      </c>
      <c r="B120" s="29" t="s">
        <v>50</v>
      </c>
      <c r="C120" s="30">
        <v>0</v>
      </c>
      <c r="D120" s="30">
        <v>0</v>
      </c>
      <c r="E120" s="30">
        <v>1918679</v>
      </c>
      <c r="F120" s="30">
        <v>1384550</v>
      </c>
      <c r="G120" s="30">
        <v>170649</v>
      </c>
      <c r="H120" s="30">
        <v>215943</v>
      </c>
      <c r="I120" s="30">
        <v>677520</v>
      </c>
      <c r="J120" s="30">
        <v>142966</v>
      </c>
      <c r="K120" s="30">
        <v>1570835</v>
      </c>
      <c r="L120" s="30">
        <v>2434580</v>
      </c>
      <c r="M120" s="30">
        <v>285969</v>
      </c>
      <c r="N120" s="30">
        <v>5573549</v>
      </c>
    </row>
    <row r="121" spans="1:14">
      <c r="A121" s="29">
        <v>860503617</v>
      </c>
      <c r="B121" s="29" t="s">
        <v>149</v>
      </c>
      <c r="C121" s="30">
        <v>0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231706</v>
      </c>
      <c r="K121" s="30">
        <v>0</v>
      </c>
      <c r="L121" s="30">
        <v>0</v>
      </c>
      <c r="M121" s="30">
        <v>0</v>
      </c>
      <c r="N121" s="30">
        <v>0</v>
      </c>
    </row>
    <row r="122" spans="1:14">
      <c r="A122" s="29">
        <v>860013720</v>
      </c>
      <c r="B122" s="29" t="s">
        <v>91</v>
      </c>
      <c r="C122" s="30">
        <v>0</v>
      </c>
      <c r="D122" s="30">
        <v>0</v>
      </c>
      <c r="E122" s="30">
        <v>493251032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331234708</v>
      </c>
      <c r="L122" s="30">
        <v>0</v>
      </c>
      <c r="M122" s="30">
        <v>0</v>
      </c>
      <c r="N122" s="30">
        <v>0</v>
      </c>
    </row>
    <row r="123" spans="1:14">
      <c r="A123" s="29">
        <v>860007759</v>
      </c>
      <c r="B123" s="29" t="s">
        <v>86</v>
      </c>
      <c r="C123" s="30">
        <v>0</v>
      </c>
      <c r="D123" s="30">
        <v>0</v>
      </c>
      <c r="E123" s="30">
        <v>158351256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257191067</v>
      </c>
      <c r="M123" s="30">
        <v>0</v>
      </c>
      <c r="N123" s="30">
        <v>0</v>
      </c>
    </row>
    <row r="124" spans="1:14">
      <c r="A124" s="29">
        <v>901034790</v>
      </c>
      <c r="B124" s="29" t="s">
        <v>76</v>
      </c>
      <c r="C124" s="30">
        <v>0</v>
      </c>
      <c r="D124" s="30">
        <v>0</v>
      </c>
      <c r="E124" s="30">
        <v>0</v>
      </c>
      <c r="F124" s="30">
        <v>258500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</row>
    <row r="125" spans="1:14">
      <c r="A125" s="29">
        <v>800053550</v>
      </c>
      <c r="B125" s="29" t="s">
        <v>64</v>
      </c>
      <c r="C125" s="30">
        <v>0</v>
      </c>
      <c r="D125" s="30">
        <v>0</v>
      </c>
      <c r="E125" s="30">
        <v>0</v>
      </c>
      <c r="F125" s="30">
        <v>1924200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</row>
    <row r="126" spans="1:14">
      <c r="A126" s="29">
        <v>860035992</v>
      </c>
      <c r="B126" s="29" t="s">
        <v>114</v>
      </c>
      <c r="C126" s="30">
        <v>0</v>
      </c>
      <c r="D126" s="30">
        <v>0</v>
      </c>
      <c r="E126" s="30">
        <v>0</v>
      </c>
      <c r="F126" s="30">
        <v>1984300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</row>
    <row r="127" spans="1:14">
      <c r="A127" s="29">
        <v>901153056</v>
      </c>
      <c r="B127" s="29" t="s">
        <v>81</v>
      </c>
      <c r="C127" s="30">
        <v>0</v>
      </c>
      <c r="D127" s="30">
        <v>0</v>
      </c>
      <c r="E127" s="30">
        <v>0</v>
      </c>
      <c r="F127" s="30">
        <v>199000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</row>
    <row r="128" spans="1:14">
      <c r="A128" s="29">
        <v>901153500</v>
      </c>
      <c r="B128" s="29" t="s">
        <v>65</v>
      </c>
      <c r="C128" s="30">
        <v>0</v>
      </c>
      <c r="D128" s="30">
        <v>0</v>
      </c>
      <c r="E128" s="30">
        <v>0</v>
      </c>
      <c r="F128" s="30">
        <v>249</v>
      </c>
      <c r="G128" s="30">
        <v>1578929</v>
      </c>
      <c r="H128" s="30">
        <v>-1578929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</row>
    <row r="129" spans="1:14">
      <c r="A129" s="29">
        <v>901540793</v>
      </c>
      <c r="B129" s="29" t="s">
        <v>171</v>
      </c>
      <c r="C129" s="30">
        <v>0</v>
      </c>
      <c r="D129" s="30">
        <v>0</v>
      </c>
      <c r="E129" s="30">
        <v>0</v>
      </c>
      <c r="F129" s="30">
        <v>917385</v>
      </c>
      <c r="G129" s="30">
        <v>2316573</v>
      </c>
      <c r="H129" s="30">
        <v>0</v>
      </c>
      <c r="I129" s="30">
        <v>0</v>
      </c>
      <c r="J129" s="30">
        <v>1373491</v>
      </c>
      <c r="K129" s="30">
        <v>242000</v>
      </c>
      <c r="L129" s="30">
        <v>-242000</v>
      </c>
      <c r="M129" s="30">
        <v>0</v>
      </c>
      <c r="N129" s="30">
        <v>0</v>
      </c>
    </row>
    <row r="130" spans="1:14">
      <c r="A130" s="29">
        <v>900978341</v>
      </c>
      <c r="B130" s="29" t="s">
        <v>145</v>
      </c>
      <c r="C130" s="30">
        <v>0</v>
      </c>
      <c r="D130" s="30">
        <v>0</v>
      </c>
      <c r="E130" s="30">
        <v>0</v>
      </c>
      <c r="F130" s="30">
        <v>120031531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2316695517</v>
      </c>
      <c r="N130" s="30">
        <v>0</v>
      </c>
    </row>
    <row r="131" spans="1:14">
      <c r="A131" s="29">
        <v>901508361</v>
      </c>
      <c r="B131" s="29" t="s">
        <v>172</v>
      </c>
      <c r="C131" s="30">
        <v>0</v>
      </c>
      <c r="D131" s="30">
        <v>0</v>
      </c>
      <c r="E131" s="30">
        <v>0</v>
      </c>
      <c r="F131" s="30">
        <v>0</v>
      </c>
      <c r="G131" s="30">
        <v>51024000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51024000</v>
      </c>
    </row>
    <row r="132" spans="1:14">
      <c r="A132" s="29">
        <v>860401496</v>
      </c>
      <c r="B132" s="29" t="s">
        <v>173</v>
      </c>
      <c r="C132" s="30">
        <v>0</v>
      </c>
      <c r="D132" s="30">
        <v>0</v>
      </c>
      <c r="E132" s="30">
        <v>0</v>
      </c>
      <c r="F132" s="30">
        <v>0</v>
      </c>
      <c r="G132" s="30">
        <v>23064890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30">
        <v>0</v>
      </c>
    </row>
    <row r="133" spans="1:14">
      <c r="A133" s="29">
        <v>860078828</v>
      </c>
      <c r="B133" s="29" t="s">
        <v>94</v>
      </c>
      <c r="C133" s="30">
        <v>0</v>
      </c>
      <c r="D133" s="30">
        <v>0</v>
      </c>
      <c r="E133" s="30">
        <v>0</v>
      </c>
      <c r="F133" s="30">
        <v>0</v>
      </c>
      <c r="G133" s="30">
        <v>0</v>
      </c>
      <c r="H133" s="30">
        <v>1437400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30">
        <v>0</v>
      </c>
    </row>
    <row r="134" spans="1:14">
      <c r="A134" s="29">
        <v>830015970</v>
      </c>
      <c r="B134" s="29" t="s">
        <v>174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>
        <v>31003235</v>
      </c>
    </row>
    <row r="135" spans="1:14">
      <c r="A135" s="29">
        <v>860007386</v>
      </c>
      <c r="B135" s="29" t="s">
        <v>175</v>
      </c>
      <c r="C135" s="30">
        <v>0</v>
      </c>
      <c r="D135" s="30">
        <v>0</v>
      </c>
      <c r="E135" s="30">
        <v>0</v>
      </c>
      <c r="F135" s="30">
        <v>0</v>
      </c>
      <c r="G135" s="30">
        <v>0</v>
      </c>
      <c r="H135" s="30">
        <v>0</v>
      </c>
      <c r="I135" s="30">
        <v>82894000</v>
      </c>
      <c r="J135" s="30">
        <v>0</v>
      </c>
      <c r="K135" s="30">
        <v>0</v>
      </c>
      <c r="L135" s="30">
        <v>0</v>
      </c>
      <c r="M135" s="30">
        <v>0</v>
      </c>
      <c r="N135" s="30">
        <v>0</v>
      </c>
    </row>
    <row r="136" spans="1:14">
      <c r="A136" s="29">
        <v>860503634</v>
      </c>
      <c r="B136" s="29" t="s">
        <v>83</v>
      </c>
      <c r="C136" s="30">
        <v>0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324263084</v>
      </c>
      <c r="L136" s="30">
        <v>0</v>
      </c>
      <c r="M136" s="30">
        <v>0</v>
      </c>
      <c r="N136" s="30">
        <v>0</v>
      </c>
    </row>
    <row r="137" spans="1:14">
      <c r="A137" s="29">
        <v>860517647</v>
      </c>
      <c r="B137" s="29" t="s">
        <v>176</v>
      </c>
      <c r="C137" s="30">
        <v>0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314683854</v>
      </c>
      <c r="L137" s="30">
        <v>0</v>
      </c>
      <c r="M137" s="30">
        <v>0</v>
      </c>
      <c r="N137" s="30">
        <v>0</v>
      </c>
    </row>
    <row r="138" spans="1:14">
      <c r="A138" s="29">
        <v>860066789</v>
      </c>
      <c r="B138" s="29" t="s">
        <v>89</v>
      </c>
      <c r="C138" s="30">
        <v>0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1671178723</v>
      </c>
      <c r="J138" s="30">
        <v>0</v>
      </c>
      <c r="K138" s="30">
        <v>0</v>
      </c>
      <c r="L138" s="30">
        <v>615926187</v>
      </c>
      <c r="M138" s="30">
        <v>0</v>
      </c>
      <c r="N138" s="30">
        <v>0</v>
      </c>
    </row>
    <row r="139" spans="1:14">
      <c r="A139" s="29">
        <v>800167160</v>
      </c>
      <c r="B139" s="29" t="s">
        <v>121</v>
      </c>
      <c r="C139" s="30">
        <v>0</v>
      </c>
      <c r="D139" s="30">
        <v>0</v>
      </c>
      <c r="E139" s="30">
        <v>0</v>
      </c>
      <c r="F139" s="30">
        <v>0</v>
      </c>
      <c r="G139" s="30">
        <v>0</v>
      </c>
      <c r="H139" s="30">
        <v>8070341</v>
      </c>
      <c r="I139" s="30">
        <v>0</v>
      </c>
      <c r="J139" s="30">
        <v>0</v>
      </c>
      <c r="K139" s="30">
        <v>8734255</v>
      </c>
      <c r="L139" s="30">
        <v>8219154</v>
      </c>
      <c r="M139" s="30">
        <v>0</v>
      </c>
      <c r="N139" s="30">
        <v>0</v>
      </c>
    </row>
    <row r="140" spans="1:14">
      <c r="A140" s="29">
        <v>860051853</v>
      </c>
      <c r="B140" s="29" t="s">
        <v>93</v>
      </c>
      <c r="C140" s="30">
        <v>0</v>
      </c>
      <c r="D140" s="30">
        <v>0</v>
      </c>
      <c r="E140" s="30">
        <v>0</v>
      </c>
      <c r="F140" s="30">
        <v>0</v>
      </c>
      <c r="G140" s="30">
        <v>0</v>
      </c>
      <c r="H140" s="30">
        <v>13577086</v>
      </c>
      <c r="I140" s="30">
        <v>0</v>
      </c>
      <c r="J140" s="30">
        <v>0</v>
      </c>
      <c r="K140" s="30">
        <v>16417607</v>
      </c>
      <c r="L140" s="30">
        <v>0</v>
      </c>
      <c r="M140" s="30">
        <v>0</v>
      </c>
      <c r="N140" s="30">
        <v>0</v>
      </c>
    </row>
    <row r="141" spans="1:14">
      <c r="A141" s="29">
        <v>800149384</v>
      </c>
      <c r="B141" s="29" t="s">
        <v>126</v>
      </c>
      <c r="C141" s="30">
        <v>0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0">
        <v>0</v>
      </c>
      <c r="J141" s="30">
        <v>1508900</v>
      </c>
      <c r="K141" s="30">
        <v>0</v>
      </c>
      <c r="L141" s="30">
        <v>0</v>
      </c>
      <c r="M141" s="30">
        <v>0</v>
      </c>
      <c r="N141" s="30">
        <v>0</v>
      </c>
    </row>
    <row r="142" spans="1:14">
      <c r="A142" s="29">
        <v>899999114</v>
      </c>
      <c r="B142" s="29" t="s">
        <v>84</v>
      </c>
      <c r="C142" s="30">
        <v>0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0">
        <v>0</v>
      </c>
      <c r="J142" s="30">
        <v>2527507</v>
      </c>
      <c r="K142" s="30">
        <v>0</v>
      </c>
      <c r="L142" s="30">
        <v>0</v>
      </c>
      <c r="M142" s="30">
        <v>-2527507</v>
      </c>
      <c r="N142" s="30">
        <v>0</v>
      </c>
    </row>
    <row r="143" spans="1:14">
      <c r="A143" s="29">
        <v>901433263</v>
      </c>
      <c r="B143" s="29" t="s">
        <v>75</v>
      </c>
      <c r="C143" s="30">
        <v>0</v>
      </c>
      <c r="D143" s="30">
        <v>0</v>
      </c>
      <c r="E143" s="30">
        <v>0</v>
      </c>
      <c r="F143" s="30">
        <v>0</v>
      </c>
      <c r="G143" s="30">
        <v>0</v>
      </c>
      <c r="H143" s="30">
        <v>0</v>
      </c>
      <c r="I143" s="30">
        <v>0</v>
      </c>
      <c r="J143" s="30">
        <v>81400</v>
      </c>
      <c r="K143" s="30">
        <v>-81400</v>
      </c>
      <c r="L143" s="30">
        <v>0</v>
      </c>
      <c r="M143" s="30">
        <v>0</v>
      </c>
      <c r="N143" s="30">
        <v>0</v>
      </c>
    </row>
    <row r="144" spans="1:14">
      <c r="A144" s="29">
        <v>860029924</v>
      </c>
      <c r="B144" s="29" t="s">
        <v>177</v>
      </c>
      <c r="C144" s="30">
        <v>0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22960942</v>
      </c>
      <c r="M144" s="30">
        <v>0</v>
      </c>
      <c r="N144" s="30">
        <v>0</v>
      </c>
    </row>
    <row r="145" spans="1:14">
      <c r="A145" s="29">
        <v>860075558</v>
      </c>
      <c r="B145" s="29" t="s">
        <v>178</v>
      </c>
      <c r="C145" s="30">
        <v>0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518707658</v>
      </c>
      <c r="M145" s="30">
        <v>0</v>
      </c>
      <c r="N145" s="30">
        <v>0</v>
      </c>
    </row>
    <row r="146" spans="1:14">
      <c r="A146" s="29">
        <v>860503837</v>
      </c>
      <c r="B146" s="29" t="s">
        <v>179</v>
      </c>
      <c r="C146" s="30">
        <v>0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23488361</v>
      </c>
      <c r="M146" s="30">
        <v>0</v>
      </c>
      <c r="N146" s="30">
        <v>0</v>
      </c>
    </row>
    <row r="147" spans="1:14">
      <c r="A147" s="29">
        <v>900015278</v>
      </c>
      <c r="B147" s="29" t="s">
        <v>180</v>
      </c>
      <c r="C147" s="30">
        <v>0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30">
        <v>0</v>
      </c>
      <c r="J147" s="30">
        <v>81400</v>
      </c>
      <c r="K147" s="30">
        <v>0</v>
      </c>
      <c r="L147" s="30">
        <v>0</v>
      </c>
      <c r="M147" s="30">
        <v>0</v>
      </c>
      <c r="N147" s="30">
        <v>0</v>
      </c>
    </row>
    <row r="148" spans="1:14">
      <c r="A148" s="29">
        <v>999999999</v>
      </c>
      <c r="B148" s="29" t="s">
        <v>97</v>
      </c>
      <c r="C148" s="30">
        <v>95649000</v>
      </c>
      <c r="D148" s="30">
        <v>105783500</v>
      </c>
      <c r="E148" s="30">
        <v>91150025</v>
      </c>
      <c r="F148" s="30">
        <v>87156311</v>
      </c>
      <c r="G148" s="30">
        <v>83427600</v>
      </c>
      <c r="H148" s="30">
        <v>59035655</v>
      </c>
      <c r="I148" s="30">
        <v>49807100</v>
      </c>
      <c r="J148" s="30">
        <v>69902400</v>
      </c>
      <c r="K148" s="30">
        <v>135377842</v>
      </c>
      <c r="L148" s="30">
        <v>67463990</v>
      </c>
      <c r="M148" s="30">
        <v>132239200</v>
      </c>
      <c r="N148" s="30">
        <v>81619486</v>
      </c>
    </row>
    <row r="149" spans="1:14">
      <c r="A149" s="29">
        <v>999999999</v>
      </c>
      <c r="B149" s="29" t="s">
        <v>98</v>
      </c>
      <c r="C149" s="30">
        <v>0</v>
      </c>
      <c r="D149" s="30">
        <v>24400</v>
      </c>
      <c r="E149" s="30">
        <v>0</v>
      </c>
      <c r="F149" s="30">
        <v>753700</v>
      </c>
      <c r="G149" s="30">
        <v>2473799</v>
      </c>
      <c r="H149" s="30">
        <v>3349500</v>
      </c>
      <c r="I149" s="30">
        <v>6977600</v>
      </c>
      <c r="J149" s="30">
        <v>1816800</v>
      </c>
      <c r="K149" s="30">
        <v>700000</v>
      </c>
      <c r="L149" s="30">
        <v>1922600</v>
      </c>
      <c r="M149" s="30">
        <v>2693000</v>
      </c>
      <c r="N149" s="30">
        <v>0</v>
      </c>
    </row>
    <row r="150" spans="1:14">
      <c r="A150" s="29">
        <v>999999999</v>
      </c>
      <c r="B150" s="29" t="s">
        <v>99</v>
      </c>
      <c r="C150" s="30">
        <v>5089054</v>
      </c>
      <c r="D150" s="30">
        <v>6919428</v>
      </c>
      <c r="E150" s="30">
        <v>3390158</v>
      </c>
      <c r="F150" s="30">
        <v>17348128.5</v>
      </c>
      <c r="G150" s="30">
        <v>17154720</v>
      </c>
      <c r="H150" s="30">
        <v>13457316.999999985</v>
      </c>
      <c r="I150" s="30">
        <v>14813595</v>
      </c>
      <c r="J150" s="30">
        <v>17963613.5</v>
      </c>
      <c r="K150" s="30">
        <v>21748392</v>
      </c>
      <c r="L150" s="30">
        <v>25707421</v>
      </c>
      <c r="M150" s="30">
        <v>26162788</v>
      </c>
      <c r="N150" s="30">
        <v>46355181</v>
      </c>
    </row>
    <row r="151" spans="1:14" ht="15.75">
      <c r="A151" s="24" t="s">
        <v>100</v>
      </c>
      <c r="B151" s="24"/>
      <c r="C151" s="25">
        <f t="shared" ref="C151:N151" si="3">+C68+C60+C31+C3</f>
        <v>41176499163.5</v>
      </c>
      <c r="D151" s="25">
        <f t="shared" si="3"/>
        <v>34981337288.699997</v>
      </c>
      <c r="E151" s="25">
        <f t="shared" si="3"/>
        <v>38900072861.199997</v>
      </c>
      <c r="F151" s="25">
        <f t="shared" si="3"/>
        <v>39772685349.740005</v>
      </c>
      <c r="G151" s="25">
        <f t="shared" si="3"/>
        <v>39130483176.129997</v>
      </c>
      <c r="H151" s="26">
        <f t="shared" si="3"/>
        <v>42741163565.5</v>
      </c>
      <c r="I151" s="26">
        <f t="shared" si="3"/>
        <v>37968613220.5</v>
      </c>
      <c r="J151" s="26">
        <f t="shared" si="3"/>
        <v>40283359697.5</v>
      </c>
      <c r="K151" s="26">
        <f t="shared" si="3"/>
        <v>47912548971</v>
      </c>
      <c r="L151" s="26">
        <f t="shared" si="3"/>
        <v>41936785722.5</v>
      </c>
      <c r="M151" s="26">
        <f t="shared" si="3"/>
        <v>38966986980</v>
      </c>
      <c r="N151" s="28">
        <f t="shared" si="3"/>
        <v>45920929824.220001</v>
      </c>
    </row>
  </sheetData>
  <autoFilter ref="A3:N151" xr:uid="{8C4052F1-A24D-4DF2-AC48-1FED323B6E47}"/>
  <conditionalFormatting sqref="A72">
    <cfRule type="duplicateValues" dxfId="59" priority="22"/>
  </conditionalFormatting>
  <conditionalFormatting sqref="A80:A81">
    <cfRule type="duplicateValues" dxfId="58" priority="20"/>
  </conditionalFormatting>
  <conditionalFormatting sqref="A84:A92 A73:A75 A69:A71 A77:A79">
    <cfRule type="duplicateValues" dxfId="57" priority="26"/>
  </conditionalFormatting>
  <conditionalFormatting sqref="A93:A95">
    <cfRule type="duplicateValues" dxfId="56" priority="25"/>
  </conditionalFormatting>
  <conditionalFormatting sqref="A84:A95 A73:A75 A69:A71 A77:A79">
    <cfRule type="duplicateValues" dxfId="55" priority="24"/>
  </conditionalFormatting>
  <conditionalFormatting sqref="A96:A112">
    <cfRule type="duplicateValues" dxfId="54" priority="27"/>
  </conditionalFormatting>
  <conditionalFormatting sqref="A148:A150">
    <cfRule type="duplicateValues" dxfId="53" priority="23"/>
  </conditionalFormatting>
  <conditionalFormatting sqref="A72">
    <cfRule type="duplicateValues" dxfId="52" priority="21"/>
  </conditionalFormatting>
  <conditionalFormatting sqref="A80:A81">
    <cfRule type="duplicateValues" dxfId="51" priority="19"/>
  </conditionalFormatting>
  <conditionalFormatting sqref="A148:A150 A69:A75 A77:A81 A84:A112">
    <cfRule type="duplicateValues" dxfId="50" priority="28"/>
  </conditionalFormatting>
  <conditionalFormatting sqref="A76">
    <cfRule type="duplicateValues" dxfId="49" priority="17"/>
  </conditionalFormatting>
  <conditionalFormatting sqref="A76">
    <cfRule type="duplicateValues" dxfId="48" priority="16"/>
  </conditionalFormatting>
  <conditionalFormatting sqref="A76">
    <cfRule type="duplicateValues" dxfId="47" priority="18"/>
  </conditionalFormatting>
  <conditionalFormatting sqref="A120:A135 A140">
    <cfRule type="duplicateValues" dxfId="46" priority="29"/>
  </conditionalFormatting>
  <conditionalFormatting sqref="A120:A135 A69:A81 A140 A84:A112">
    <cfRule type="duplicateValues" dxfId="45" priority="30"/>
  </conditionalFormatting>
  <conditionalFormatting sqref="A141:A147">
    <cfRule type="duplicateValues" dxfId="44" priority="14"/>
  </conditionalFormatting>
  <conditionalFormatting sqref="A141:A147">
    <cfRule type="duplicateValues" dxfId="43" priority="15"/>
  </conditionalFormatting>
  <conditionalFormatting sqref="A113:A116">
    <cfRule type="duplicateValues" dxfId="42" priority="12"/>
  </conditionalFormatting>
  <conditionalFormatting sqref="A113:A116">
    <cfRule type="duplicateValues" dxfId="41" priority="13"/>
  </conditionalFormatting>
  <conditionalFormatting sqref="A136:A139">
    <cfRule type="duplicateValues" dxfId="40" priority="9"/>
  </conditionalFormatting>
  <conditionalFormatting sqref="A136:A139">
    <cfRule type="duplicateValues" dxfId="39" priority="10"/>
  </conditionalFormatting>
  <conditionalFormatting sqref="A82:A83">
    <cfRule type="duplicateValues" dxfId="38" priority="6"/>
  </conditionalFormatting>
  <conditionalFormatting sqref="A82:A83">
    <cfRule type="duplicateValues" dxfId="37" priority="5"/>
  </conditionalFormatting>
  <conditionalFormatting sqref="A82:A83">
    <cfRule type="duplicateValues" dxfId="36" priority="7"/>
  </conditionalFormatting>
  <conditionalFormatting sqref="A82:A83">
    <cfRule type="duplicateValues" dxfId="35" priority="8"/>
  </conditionalFormatting>
  <conditionalFormatting sqref="A117">
    <cfRule type="duplicateValues" dxfId="34" priority="2"/>
  </conditionalFormatting>
  <conditionalFormatting sqref="A117">
    <cfRule type="duplicateValues" dxfId="33" priority="3"/>
  </conditionalFormatting>
  <conditionalFormatting sqref="A117">
    <cfRule type="duplicateValues" dxfId="32" priority="4"/>
  </conditionalFormatting>
  <conditionalFormatting sqref="A113:A116 A118:A119">
    <cfRule type="duplicateValues" dxfId="31" priority="39"/>
  </conditionalFormatting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36BC1-F00D-46AF-B969-5C26AF76238D}">
  <dimension ref="A1:Z178"/>
  <sheetViews>
    <sheetView topLeftCell="A85" zoomScale="60" zoomScaleNormal="60" workbookViewId="0">
      <selection activeCell="B10" sqref="B10"/>
    </sheetView>
  </sheetViews>
  <sheetFormatPr defaultColWidth="12.5703125" defaultRowHeight="15.75" outlineLevelCol="1"/>
  <cols>
    <col min="1" max="1" width="29.7109375" style="16" customWidth="1"/>
    <col min="2" max="2" width="82.7109375" style="16" customWidth="1"/>
    <col min="3" max="3" width="25.7109375" style="58" customWidth="1"/>
    <col min="4" max="4" width="26.28515625" style="16" customWidth="1"/>
    <col min="5" max="5" width="31.85546875" style="16" customWidth="1"/>
    <col min="6" max="6" width="26.28515625" style="16" customWidth="1"/>
    <col min="7" max="7" width="27.42578125" style="77" customWidth="1" outlineLevel="1"/>
    <col min="8" max="8" width="27.85546875" style="16" customWidth="1" outlineLevel="1"/>
    <col min="9" max="9" width="26.7109375" style="16" customWidth="1" outlineLevel="1"/>
    <col min="10" max="10" width="29.7109375" style="59" customWidth="1" outlineLevel="1"/>
    <col min="11" max="11" width="20.42578125" style="16" customWidth="1"/>
    <col min="12" max="12" width="20.5703125" style="16" customWidth="1"/>
    <col min="13" max="13" width="17.85546875" style="16" customWidth="1"/>
    <col min="14" max="14" width="16.7109375" style="16" customWidth="1"/>
    <col min="15" max="15" width="17.85546875" style="16" customWidth="1"/>
    <col min="16" max="16" width="19.140625" style="16" customWidth="1"/>
    <col min="17" max="18" width="17.7109375" style="16" customWidth="1"/>
    <col min="19" max="21" width="12.5703125" style="16" customWidth="1"/>
    <col min="22" max="22" width="21.28515625" style="16" customWidth="1"/>
    <col min="23" max="24" width="20.140625" style="16" customWidth="1"/>
    <col min="25" max="25" width="15.42578125" style="16" bestFit="1" customWidth="1"/>
    <col min="26" max="26" width="17.28515625" style="16" bestFit="1" customWidth="1"/>
    <col min="27" max="16384" width="12.5703125" style="16"/>
  </cols>
  <sheetData>
    <row r="1" spans="1:10" s="22" customFormat="1" ht="20.100000000000001" customHeight="1">
      <c r="A1" s="68"/>
      <c r="B1" s="61"/>
      <c r="C1" s="45">
        <v>45658</v>
      </c>
      <c r="D1" s="45">
        <v>45689</v>
      </c>
      <c r="E1" s="45">
        <v>45717</v>
      </c>
      <c r="F1" s="45">
        <v>45748</v>
      </c>
      <c r="G1" s="45">
        <v>45778</v>
      </c>
      <c r="H1" s="45">
        <v>45809</v>
      </c>
      <c r="I1" s="45">
        <v>45839</v>
      </c>
      <c r="J1" s="45">
        <v>45870</v>
      </c>
    </row>
    <row r="2" spans="1:10" s="22" customFormat="1">
      <c r="A2" s="61" t="s">
        <v>0</v>
      </c>
      <c r="B2" s="61"/>
      <c r="C2" s="23" t="s">
        <v>1</v>
      </c>
      <c r="D2" s="1" t="s">
        <v>1</v>
      </c>
      <c r="E2" s="1" t="s">
        <v>1</v>
      </c>
      <c r="F2" s="1" t="s">
        <v>1</v>
      </c>
      <c r="G2" s="69" t="s">
        <v>1</v>
      </c>
      <c r="H2" s="1" t="s">
        <v>1</v>
      </c>
      <c r="I2" s="1" t="s">
        <v>1</v>
      </c>
      <c r="J2" s="23" t="s">
        <v>1</v>
      </c>
    </row>
    <row r="3" spans="1:10" s="19" customFormat="1">
      <c r="A3" s="24" t="s">
        <v>2</v>
      </c>
      <c r="B3" s="24"/>
      <c r="C3" s="70">
        <f>+SUM(C4:C32)</f>
        <v>26006574095.73</v>
      </c>
      <c r="D3" s="70">
        <f>+SUM(D4:D32)</f>
        <v>11812896917</v>
      </c>
      <c r="E3" s="70">
        <f t="shared" ref="E3:J3" si="0">+SUM(E4:E32)</f>
        <v>44472905745.080002</v>
      </c>
      <c r="F3" s="70">
        <f>+SUM(F4:F32)</f>
        <v>29934146423.98</v>
      </c>
      <c r="G3" s="71">
        <f t="shared" si="0"/>
        <v>29079737322.5</v>
      </c>
      <c r="H3" s="26">
        <f t="shared" si="0"/>
        <v>36734122530.189995</v>
      </c>
      <c r="I3" s="26">
        <f>+SUM(I4:I32)</f>
        <v>31157179003</v>
      </c>
      <c r="J3" s="26">
        <f t="shared" si="0"/>
        <v>23371110638</v>
      </c>
    </row>
    <row r="4" spans="1:10">
      <c r="A4" s="72">
        <v>800088702</v>
      </c>
      <c r="B4" s="72" t="s">
        <v>181</v>
      </c>
      <c r="C4" s="73">
        <v>68569652</v>
      </c>
      <c r="D4" s="73">
        <v>40847922</v>
      </c>
      <c r="E4" s="73">
        <v>185387893</v>
      </c>
      <c r="F4" s="73">
        <v>106775389</v>
      </c>
      <c r="G4" s="74">
        <v>212252199</v>
      </c>
      <c r="H4" s="73">
        <v>211747933</v>
      </c>
      <c r="I4" s="73">
        <v>67974842</v>
      </c>
      <c r="J4" s="73">
        <v>152265219</v>
      </c>
    </row>
    <row r="5" spans="1:10">
      <c r="A5" s="72">
        <v>800130907</v>
      </c>
      <c r="B5" s="72" t="s">
        <v>182</v>
      </c>
      <c r="C5" s="73">
        <v>327536959</v>
      </c>
      <c r="D5" s="73">
        <v>493312278</v>
      </c>
      <c r="E5" s="73">
        <v>399096302.5</v>
      </c>
      <c r="F5" s="73">
        <v>477006717</v>
      </c>
      <c r="G5" s="74">
        <v>472539551.5</v>
      </c>
      <c r="H5" s="73">
        <v>413198220</v>
      </c>
      <c r="I5" s="73">
        <v>498530794</v>
      </c>
      <c r="J5" s="73">
        <v>404536841</v>
      </c>
    </row>
    <row r="6" spans="1:10">
      <c r="A6" s="72">
        <v>800251440</v>
      </c>
      <c r="B6" s="72" t="s">
        <v>183</v>
      </c>
      <c r="C6" s="73">
        <v>1269786534</v>
      </c>
      <c r="D6" s="73">
        <v>1413377502</v>
      </c>
      <c r="E6" s="73">
        <v>1392526587</v>
      </c>
      <c r="F6" s="73">
        <v>1500586894.98</v>
      </c>
      <c r="G6" s="74">
        <v>1283361677</v>
      </c>
      <c r="H6" s="73">
        <v>1429763791</v>
      </c>
      <c r="I6" s="73">
        <v>1450305499</v>
      </c>
      <c r="J6" s="73">
        <v>1465984426</v>
      </c>
    </row>
    <row r="7" spans="1:10">
      <c r="A7" s="72">
        <v>805001157</v>
      </c>
      <c r="B7" s="72" t="s">
        <v>184</v>
      </c>
      <c r="C7" s="73">
        <v>376635</v>
      </c>
      <c r="D7" s="73">
        <v>257395</v>
      </c>
      <c r="E7" s="73">
        <v>0</v>
      </c>
      <c r="F7" s="73">
        <v>417389</v>
      </c>
      <c r="G7" s="74">
        <v>12359480</v>
      </c>
      <c r="H7" s="73">
        <v>8426627</v>
      </c>
      <c r="I7" s="73">
        <v>0</v>
      </c>
      <c r="J7" s="73">
        <v>358264</v>
      </c>
    </row>
    <row r="8" spans="1:10">
      <c r="A8" s="72">
        <v>806008394</v>
      </c>
      <c r="B8" s="72" t="s">
        <v>185</v>
      </c>
      <c r="C8" s="73">
        <v>277719053</v>
      </c>
      <c r="D8" s="73">
        <v>301154050</v>
      </c>
      <c r="E8" s="73">
        <v>373973603.68000001</v>
      </c>
      <c r="F8" s="73">
        <v>388150397</v>
      </c>
      <c r="G8" s="74">
        <v>391450991</v>
      </c>
      <c r="H8" s="73">
        <v>771827256</v>
      </c>
      <c r="I8" s="73">
        <v>400067898</v>
      </c>
      <c r="J8" s="73">
        <v>555417726</v>
      </c>
    </row>
    <row r="9" spans="1:10">
      <c r="A9" s="72">
        <v>809008362</v>
      </c>
      <c r="B9" s="72" t="s">
        <v>186</v>
      </c>
      <c r="C9" s="73">
        <v>81856691</v>
      </c>
      <c r="D9" s="73">
        <v>57322470</v>
      </c>
      <c r="E9" s="73">
        <v>540030</v>
      </c>
      <c r="F9" s="73">
        <v>49438313</v>
      </c>
      <c r="G9" s="74">
        <v>6830040</v>
      </c>
      <c r="H9" s="73">
        <v>63557384</v>
      </c>
      <c r="I9" s="73">
        <v>3949747</v>
      </c>
      <c r="J9" s="73">
        <v>128356546</v>
      </c>
    </row>
    <row r="10" spans="1:10">
      <c r="A10" s="72">
        <v>817001773</v>
      </c>
      <c r="B10" s="72" t="s">
        <v>187</v>
      </c>
      <c r="C10" s="73">
        <v>26818272</v>
      </c>
      <c r="D10" s="73">
        <v>744057</v>
      </c>
      <c r="E10" s="73">
        <v>2182400</v>
      </c>
      <c r="F10" s="73">
        <v>3516691</v>
      </c>
      <c r="G10" s="74">
        <v>2498366</v>
      </c>
      <c r="H10" s="73">
        <v>3099447</v>
      </c>
      <c r="I10" s="73">
        <v>2795300</v>
      </c>
      <c r="J10" s="73">
        <v>6950412</v>
      </c>
    </row>
    <row r="11" spans="1:10">
      <c r="A11" s="72">
        <v>824001398</v>
      </c>
      <c r="B11" s="72" t="s">
        <v>188</v>
      </c>
      <c r="C11" s="73">
        <v>6863510</v>
      </c>
      <c r="D11" s="73">
        <v>15449250</v>
      </c>
      <c r="E11" s="73">
        <v>9561165</v>
      </c>
      <c r="F11" s="73">
        <v>13997505</v>
      </c>
      <c r="G11" s="74">
        <v>18226917</v>
      </c>
      <c r="H11" s="73">
        <v>4665176</v>
      </c>
      <c r="I11" s="73">
        <v>8191905</v>
      </c>
      <c r="J11" s="73">
        <v>12796743</v>
      </c>
    </row>
    <row r="12" spans="1:10">
      <c r="A12" s="72">
        <v>830003564</v>
      </c>
      <c r="B12" s="72" t="s">
        <v>189</v>
      </c>
      <c r="C12" s="73">
        <v>1482366507.01</v>
      </c>
      <c r="D12" s="73">
        <v>3366504961</v>
      </c>
      <c r="E12" s="73">
        <v>1408792181</v>
      </c>
      <c r="F12" s="73">
        <v>2591056637</v>
      </c>
      <c r="G12" s="74">
        <v>1767770214</v>
      </c>
      <c r="H12" s="73">
        <v>2402428392.1899953</v>
      </c>
      <c r="I12" s="73">
        <v>2662334488</v>
      </c>
      <c r="J12" s="73">
        <v>2471312798</v>
      </c>
    </row>
    <row r="13" spans="1:10">
      <c r="A13" s="72">
        <v>830113831</v>
      </c>
      <c r="B13" s="72" t="s">
        <v>190</v>
      </c>
      <c r="C13" s="73">
        <v>23376805</v>
      </c>
      <c r="D13" s="73">
        <v>15089278</v>
      </c>
      <c r="E13" s="73">
        <v>23027101</v>
      </c>
      <c r="F13" s="73">
        <v>6219455</v>
      </c>
      <c r="G13" s="74">
        <v>10195789</v>
      </c>
      <c r="H13" s="73">
        <v>7930164</v>
      </c>
      <c r="I13" s="73">
        <v>7767496</v>
      </c>
      <c r="J13" s="73">
        <v>7585324</v>
      </c>
    </row>
    <row r="14" spans="1:10">
      <c r="A14" s="72">
        <v>837000084</v>
      </c>
      <c r="B14" s="72" t="s">
        <v>191</v>
      </c>
      <c r="C14" s="73">
        <v>7964511</v>
      </c>
      <c r="D14" s="73">
        <v>1324504</v>
      </c>
      <c r="E14" s="73">
        <v>19136950</v>
      </c>
      <c r="F14" s="73">
        <v>28004040</v>
      </c>
      <c r="G14" s="74">
        <v>28436381</v>
      </c>
      <c r="H14" s="73">
        <v>7305890</v>
      </c>
      <c r="I14" s="73">
        <v>7780023</v>
      </c>
      <c r="J14" s="73">
        <v>396200</v>
      </c>
    </row>
    <row r="15" spans="1:10">
      <c r="A15" s="72">
        <v>839000495</v>
      </c>
      <c r="B15" s="72" t="s">
        <v>192</v>
      </c>
      <c r="C15" s="73">
        <v>9516070</v>
      </c>
      <c r="D15" s="73">
        <v>18874380</v>
      </c>
      <c r="E15" s="73">
        <v>13892715</v>
      </c>
      <c r="F15" s="73">
        <v>32601314</v>
      </c>
      <c r="G15" s="74">
        <v>10692053</v>
      </c>
      <c r="H15" s="73">
        <v>15446583</v>
      </c>
      <c r="I15" s="73">
        <v>6795304</v>
      </c>
      <c r="J15" s="73">
        <v>10074925</v>
      </c>
    </row>
    <row r="16" spans="1:10">
      <c r="A16" s="72">
        <v>860066942</v>
      </c>
      <c r="B16" s="72" t="s">
        <v>193</v>
      </c>
      <c r="C16" s="73">
        <v>191006484</v>
      </c>
      <c r="D16" s="73">
        <v>359558351</v>
      </c>
      <c r="E16" s="73">
        <v>392766995.89999998</v>
      </c>
      <c r="F16" s="73">
        <v>322958624</v>
      </c>
      <c r="G16" s="74">
        <v>576020905</v>
      </c>
      <c r="H16" s="73">
        <v>432365533</v>
      </c>
      <c r="I16" s="73">
        <v>366182512</v>
      </c>
      <c r="J16" s="73">
        <v>445132388</v>
      </c>
    </row>
    <row r="17" spans="1:11">
      <c r="A17" s="72">
        <v>890303093</v>
      </c>
      <c r="B17" s="72" t="s">
        <v>194</v>
      </c>
      <c r="C17" s="73">
        <v>0</v>
      </c>
      <c r="D17" s="73">
        <v>1476200</v>
      </c>
      <c r="E17" s="73">
        <v>190715</v>
      </c>
      <c r="F17" s="73">
        <v>20094066</v>
      </c>
      <c r="G17" s="74">
        <v>86693</v>
      </c>
      <c r="H17" s="73">
        <v>1576561</v>
      </c>
      <c r="I17" s="73">
        <v>0</v>
      </c>
      <c r="J17" s="73">
        <v>86200</v>
      </c>
    </row>
    <row r="18" spans="1:11">
      <c r="A18" s="72">
        <v>890500675</v>
      </c>
      <c r="B18" s="72" t="s">
        <v>195</v>
      </c>
      <c r="C18" s="73">
        <v>675479</v>
      </c>
      <c r="D18" s="73">
        <v>22609760</v>
      </c>
      <c r="E18" s="73">
        <v>2572464</v>
      </c>
      <c r="F18" s="73">
        <v>6395030</v>
      </c>
      <c r="G18" s="74">
        <v>233384</v>
      </c>
      <c r="H18" s="73">
        <v>30371521</v>
      </c>
      <c r="I18" s="73">
        <v>3649193</v>
      </c>
      <c r="J18" s="73">
        <v>4990387</v>
      </c>
    </row>
    <row r="19" spans="1:11">
      <c r="A19" s="72">
        <v>891600091</v>
      </c>
      <c r="B19" s="72" t="s">
        <v>196</v>
      </c>
      <c r="C19" s="73">
        <v>1042880</v>
      </c>
      <c r="D19" s="73">
        <v>24995162</v>
      </c>
      <c r="E19" s="73">
        <v>91781628</v>
      </c>
      <c r="F19" s="73">
        <v>901209</v>
      </c>
      <c r="G19" s="74">
        <v>4092759</v>
      </c>
      <c r="H19" s="73">
        <v>895713</v>
      </c>
      <c r="I19" s="73">
        <v>14542186</v>
      </c>
      <c r="J19" s="73">
        <v>1223385</v>
      </c>
    </row>
    <row r="20" spans="1:11">
      <c r="A20" s="72">
        <v>891856000</v>
      </c>
      <c r="B20" s="72" t="s">
        <v>197</v>
      </c>
      <c r="C20" s="73">
        <v>43228788</v>
      </c>
      <c r="D20" s="73">
        <v>26197900</v>
      </c>
      <c r="E20" s="73">
        <v>54148499</v>
      </c>
      <c r="F20" s="73">
        <v>54604444</v>
      </c>
      <c r="G20" s="74">
        <v>7110823</v>
      </c>
      <c r="H20" s="73">
        <v>31352273</v>
      </c>
      <c r="I20" s="73">
        <v>8006731</v>
      </c>
      <c r="J20" s="73">
        <v>19023932</v>
      </c>
    </row>
    <row r="21" spans="1:11">
      <c r="A21" s="72">
        <v>900156264</v>
      </c>
      <c r="B21" s="72" t="s">
        <v>198</v>
      </c>
      <c r="C21" s="73">
        <v>987244972.72000003</v>
      </c>
      <c r="D21" s="73">
        <v>1084086524</v>
      </c>
      <c r="E21" s="73">
        <v>1245915033</v>
      </c>
      <c r="F21" s="73">
        <v>1543310563</v>
      </c>
      <c r="G21" s="74">
        <v>1356401757</v>
      </c>
      <c r="H21" s="73">
        <v>1281353210</v>
      </c>
      <c r="I21" s="73">
        <v>1771628888</v>
      </c>
      <c r="J21" s="73">
        <v>1690077512</v>
      </c>
    </row>
    <row r="22" spans="1:11">
      <c r="A22" s="72">
        <v>900226715</v>
      </c>
      <c r="B22" s="72" t="s">
        <v>199</v>
      </c>
      <c r="C22" s="73">
        <v>860118881</v>
      </c>
      <c r="D22" s="73">
        <v>605692745</v>
      </c>
      <c r="E22" s="73">
        <v>831137112</v>
      </c>
      <c r="F22" s="73">
        <v>1088271149</v>
      </c>
      <c r="G22" s="74">
        <v>966477060</v>
      </c>
      <c r="H22" s="73">
        <v>1130309873</v>
      </c>
      <c r="I22" s="73">
        <v>1080360422</v>
      </c>
      <c r="J22" s="73">
        <v>1139736842</v>
      </c>
    </row>
    <row r="23" spans="1:11">
      <c r="A23" s="72">
        <v>900298372</v>
      </c>
      <c r="B23" s="72" t="s">
        <v>200</v>
      </c>
      <c r="C23" s="73">
        <v>19879276898</v>
      </c>
      <c r="D23" s="73">
        <v>3376717920</v>
      </c>
      <c r="E23" s="73">
        <v>37340316873</v>
      </c>
      <c r="F23" s="73">
        <v>21051003488</v>
      </c>
      <c r="G23" s="74">
        <v>21289713452</v>
      </c>
      <c r="H23" s="73">
        <v>27680800974</v>
      </c>
      <c r="I23" s="73">
        <v>22242259068</v>
      </c>
      <c r="J23" s="73">
        <v>14126647186</v>
      </c>
    </row>
    <row r="24" spans="1:11">
      <c r="A24" s="72">
        <v>900604350</v>
      </c>
      <c r="B24" s="72" t="s">
        <v>201</v>
      </c>
      <c r="C24" s="73">
        <v>68552383</v>
      </c>
      <c r="D24" s="73">
        <v>71695884</v>
      </c>
      <c r="E24" s="73">
        <v>21285559</v>
      </c>
      <c r="F24" s="73">
        <v>64446119</v>
      </c>
      <c r="G24" s="74">
        <v>32752724</v>
      </c>
      <c r="H24" s="73">
        <v>77702742</v>
      </c>
      <c r="I24" s="73">
        <v>48504462</v>
      </c>
      <c r="J24" s="73">
        <v>39833504</v>
      </c>
    </row>
    <row r="25" spans="1:11">
      <c r="A25" s="72">
        <v>900935126</v>
      </c>
      <c r="B25" s="72" t="s">
        <v>202</v>
      </c>
      <c r="C25" s="73">
        <v>131166114</v>
      </c>
      <c r="D25" s="73">
        <v>181221355</v>
      </c>
      <c r="E25" s="73">
        <v>166503824</v>
      </c>
      <c r="F25" s="73">
        <v>264708921</v>
      </c>
      <c r="G25" s="74">
        <v>272043584</v>
      </c>
      <c r="H25" s="73">
        <v>254220036</v>
      </c>
      <c r="I25" s="73">
        <v>243224156</v>
      </c>
      <c r="J25" s="73">
        <v>171950571</v>
      </c>
    </row>
    <row r="26" spans="1:11">
      <c r="A26" s="72">
        <v>901021565</v>
      </c>
      <c r="B26" s="72" t="s">
        <v>203</v>
      </c>
      <c r="C26" s="73">
        <v>49395133</v>
      </c>
      <c r="D26" s="73">
        <v>11640353</v>
      </c>
      <c r="E26" s="73">
        <v>38094915</v>
      </c>
      <c r="F26" s="73">
        <v>19717620</v>
      </c>
      <c r="G26" s="74">
        <v>33226574</v>
      </c>
      <c r="H26" s="73">
        <v>129143252</v>
      </c>
      <c r="I26" s="73">
        <v>26237681</v>
      </c>
      <c r="J26" s="73">
        <v>38127990</v>
      </c>
    </row>
    <row r="27" spans="1:11">
      <c r="A27" s="72">
        <v>901543211</v>
      </c>
      <c r="B27" s="72" t="s">
        <v>204</v>
      </c>
      <c r="C27" s="73">
        <v>176805616</v>
      </c>
      <c r="D27" s="73">
        <v>310756358</v>
      </c>
      <c r="E27" s="73">
        <v>407923700</v>
      </c>
      <c r="F27" s="73">
        <v>226313544</v>
      </c>
      <c r="G27" s="74">
        <v>290107219</v>
      </c>
      <c r="H27" s="73">
        <v>254773614</v>
      </c>
      <c r="I27" s="73">
        <v>206203478</v>
      </c>
      <c r="J27" s="73">
        <v>440493969</v>
      </c>
    </row>
    <row r="28" spans="1:11">
      <c r="A28" s="72">
        <v>901543761</v>
      </c>
      <c r="B28" s="72" t="s">
        <v>205</v>
      </c>
      <c r="C28" s="73">
        <v>35309268</v>
      </c>
      <c r="D28" s="73">
        <v>11990358</v>
      </c>
      <c r="E28" s="73">
        <v>46708495</v>
      </c>
      <c r="F28" s="73">
        <v>73570805</v>
      </c>
      <c r="G28" s="74">
        <v>34375297</v>
      </c>
      <c r="H28" s="73">
        <v>89307465</v>
      </c>
      <c r="I28" s="73">
        <v>28715484</v>
      </c>
      <c r="J28" s="73">
        <v>36991448</v>
      </c>
    </row>
    <row r="29" spans="1:11">
      <c r="A29" s="72">
        <v>900914254</v>
      </c>
      <c r="B29" s="72" t="s">
        <v>41</v>
      </c>
      <c r="C29" s="73">
        <v>0</v>
      </c>
      <c r="D29" s="73">
        <v>0</v>
      </c>
      <c r="E29" s="73">
        <v>5356804</v>
      </c>
      <c r="F29" s="73">
        <v>80100</v>
      </c>
      <c r="G29" s="74">
        <v>481433</v>
      </c>
      <c r="H29" s="73">
        <v>552900</v>
      </c>
      <c r="I29" s="73">
        <v>1171446</v>
      </c>
      <c r="J29" s="73">
        <v>759900</v>
      </c>
    </row>
    <row r="30" spans="1:11">
      <c r="A30" s="72">
        <v>890480110</v>
      </c>
      <c r="B30" s="72" t="s">
        <v>206</v>
      </c>
      <c r="C30" s="73">
        <v>0</v>
      </c>
      <c r="D30" s="73">
        <v>0</v>
      </c>
      <c r="E30" s="73">
        <v>0</v>
      </c>
      <c r="F30" s="73">
        <v>0</v>
      </c>
      <c r="G30" s="74">
        <v>0</v>
      </c>
      <c r="H30" s="73">
        <v>0</v>
      </c>
      <c r="I30" s="73">
        <v>0</v>
      </c>
      <c r="J30" s="73">
        <v>0</v>
      </c>
      <c r="K30" s="39"/>
    </row>
    <row r="31" spans="1:11">
      <c r="A31" s="72">
        <v>900959048</v>
      </c>
      <c r="B31" s="72" t="s">
        <v>207</v>
      </c>
      <c r="C31" s="73">
        <v>0</v>
      </c>
      <c r="D31" s="73">
        <v>0</v>
      </c>
      <c r="E31" s="73">
        <v>0</v>
      </c>
      <c r="F31" s="73">
        <v>0</v>
      </c>
      <c r="G31" s="74">
        <v>0</v>
      </c>
      <c r="H31" s="73">
        <v>0</v>
      </c>
      <c r="I31" s="73">
        <v>0</v>
      </c>
      <c r="J31" s="73">
        <v>0</v>
      </c>
      <c r="K31" s="39"/>
    </row>
    <row r="32" spans="1:11">
      <c r="A32" s="72">
        <v>901438242</v>
      </c>
      <c r="B32" s="72" t="s">
        <v>208</v>
      </c>
      <c r="C32" s="73">
        <v>0</v>
      </c>
      <c r="D32" s="73">
        <v>0</v>
      </c>
      <c r="E32" s="73">
        <v>86200</v>
      </c>
      <c r="F32" s="73">
        <v>0</v>
      </c>
      <c r="G32" s="74">
        <v>0</v>
      </c>
      <c r="H32" s="73">
        <v>0</v>
      </c>
      <c r="I32" s="73">
        <v>0</v>
      </c>
      <c r="J32" s="73">
        <v>0</v>
      </c>
    </row>
    <row r="33" spans="1:10">
      <c r="A33" s="24" t="s">
        <v>38</v>
      </c>
      <c r="B33" s="24"/>
      <c r="C33" s="70">
        <f>+SUM(C34:C61)</f>
        <v>4255434456.5900002</v>
      </c>
      <c r="D33" s="70">
        <f>SUM(D34:D61)</f>
        <v>4929563371</v>
      </c>
      <c r="E33" s="70">
        <f>+SUM(E34:E61)</f>
        <v>5217689757.1599998</v>
      </c>
      <c r="F33" s="70">
        <f>SUM(F34:F61)</f>
        <v>5133569134.3899994</v>
      </c>
      <c r="G33" s="71">
        <f>SUM(G34:G61)</f>
        <v>5469916453.2399998</v>
      </c>
      <c r="H33" s="26">
        <f>SUM(H34:H61)</f>
        <v>7050693533</v>
      </c>
      <c r="I33" s="26">
        <f>SUM(I34:I61)</f>
        <v>6004297949</v>
      </c>
      <c r="J33" s="26">
        <f>SUM(J34:J61)</f>
        <v>6764781915</v>
      </c>
    </row>
    <row r="34" spans="1:10">
      <c r="A34" s="72">
        <v>830003564</v>
      </c>
      <c r="B34" s="72" t="s">
        <v>14</v>
      </c>
      <c r="C34" s="73">
        <v>402102989.19999999</v>
      </c>
      <c r="D34" s="73">
        <v>685701708</v>
      </c>
      <c r="E34" s="73">
        <v>986412534.45999992</v>
      </c>
      <c r="F34" s="73">
        <v>1455552841.75</v>
      </c>
      <c r="G34" s="74">
        <v>2204300030.0700002</v>
      </c>
      <c r="H34" s="73">
        <v>2377186058</v>
      </c>
      <c r="I34" s="73">
        <v>2015853175</v>
      </c>
      <c r="J34" s="73">
        <v>2151329956</v>
      </c>
    </row>
    <row r="35" spans="1:10">
      <c r="A35" s="72">
        <v>800088702</v>
      </c>
      <c r="B35" s="72" t="s">
        <v>3</v>
      </c>
      <c r="C35" s="73">
        <v>109071474</v>
      </c>
      <c r="D35" s="73">
        <v>290947421</v>
      </c>
      <c r="E35" s="73">
        <v>248993280</v>
      </c>
      <c r="F35" s="73">
        <v>250873908</v>
      </c>
      <c r="G35" s="74">
        <v>258816647</v>
      </c>
      <c r="H35" s="73">
        <v>463672292</v>
      </c>
      <c r="I35" s="73">
        <v>303704124</v>
      </c>
      <c r="J35" s="73">
        <v>389171526</v>
      </c>
    </row>
    <row r="36" spans="1:10">
      <c r="A36" s="72">
        <v>900156264</v>
      </c>
      <c r="B36" s="72" t="s">
        <v>29</v>
      </c>
      <c r="C36" s="73">
        <v>747250313.98000002</v>
      </c>
      <c r="D36" s="73">
        <v>978446080</v>
      </c>
      <c r="E36" s="73">
        <v>970671722</v>
      </c>
      <c r="F36" s="73">
        <v>956239569</v>
      </c>
      <c r="G36" s="74">
        <v>948574439</v>
      </c>
      <c r="H36" s="73">
        <v>966924533</v>
      </c>
      <c r="I36" s="73">
        <v>1174224413</v>
      </c>
      <c r="J36" s="73">
        <v>1759867225</v>
      </c>
    </row>
    <row r="37" spans="1:10">
      <c r="A37" s="72">
        <v>900935126</v>
      </c>
      <c r="B37" s="72" t="s">
        <v>34</v>
      </c>
      <c r="C37" s="73">
        <v>4461789</v>
      </c>
      <c r="D37" s="73">
        <v>11369022</v>
      </c>
      <c r="E37" s="73">
        <v>4578570</v>
      </c>
      <c r="F37" s="73">
        <v>3587167</v>
      </c>
      <c r="G37" s="74">
        <v>6985204</v>
      </c>
      <c r="H37" s="73">
        <v>24522918</v>
      </c>
      <c r="I37" s="73">
        <v>3877046</v>
      </c>
      <c r="J37" s="73">
        <v>5962102</v>
      </c>
    </row>
    <row r="38" spans="1:10">
      <c r="A38" s="72">
        <v>806008394</v>
      </c>
      <c r="B38" s="72" t="s">
        <v>10</v>
      </c>
      <c r="C38" s="73">
        <v>115481413</v>
      </c>
      <c r="D38" s="73">
        <v>110434883</v>
      </c>
      <c r="E38" s="73">
        <v>282091275.94</v>
      </c>
      <c r="F38" s="73">
        <v>277955462.68000001</v>
      </c>
      <c r="G38" s="74">
        <v>61213844</v>
      </c>
      <c r="H38" s="73">
        <v>59039027</v>
      </c>
      <c r="I38" s="73">
        <v>84753652</v>
      </c>
      <c r="J38" s="73">
        <v>69672347</v>
      </c>
    </row>
    <row r="39" spans="1:10">
      <c r="A39" s="72">
        <v>890303093</v>
      </c>
      <c r="B39" s="72" t="s">
        <v>33</v>
      </c>
      <c r="C39" s="73">
        <v>274718</v>
      </c>
      <c r="D39" s="73">
        <v>540482</v>
      </c>
      <c r="E39" s="73">
        <v>0</v>
      </c>
      <c r="F39" s="73">
        <v>0</v>
      </c>
      <c r="G39" s="74">
        <v>0</v>
      </c>
      <c r="H39" s="73">
        <v>0</v>
      </c>
      <c r="I39" s="73">
        <v>0</v>
      </c>
      <c r="J39" s="73">
        <v>0</v>
      </c>
    </row>
    <row r="40" spans="1:10">
      <c r="A40" s="72">
        <v>805001157</v>
      </c>
      <c r="B40" s="72" t="s">
        <v>9</v>
      </c>
      <c r="C40" s="73">
        <v>577379</v>
      </c>
      <c r="D40" s="73">
        <v>174703</v>
      </c>
      <c r="E40" s="73">
        <v>1100020</v>
      </c>
      <c r="F40" s="73">
        <v>6111024</v>
      </c>
      <c r="G40" s="74">
        <v>974987</v>
      </c>
      <c r="H40" s="73">
        <v>428700</v>
      </c>
      <c r="I40" s="73">
        <v>400</v>
      </c>
      <c r="J40" s="73">
        <v>304688</v>
      </c>
    </row>
    <row r="41" spans="1:10">
      <c r="A41" s="72">
        <v>900226715</v>
      </c>
      <c r="B41" s="72" t="s">
        <v>30</v>
      </c>
      <c r="C41" s="73">
        <v>39382593</v>
      </c>
      <c r="D41" s="73">
        <v>143460218</v>
      </c>
      <c r="E41" s="73">
        <v>74163597</v>
      </c>
      <c r="F41" s="73">
        <v>82528941</v>
      </c>
      <c r="G41" s="74">
        <v>81435529</v>
      </c>
      <c r="H41" s="73">
        <v>80053940</v>
      </c>
      <c r="I41" s="73">
        <v>128473269</v>
      </c>
      <c r="J41" s="73">
        <v>96715810</v>
      </c>
    </row>
    <row r="42" spans="1:10">
      <c r="A42" s="72">
        <v>891856000</v>
      </c>
      <c r="B42" s="72" t="s">
        <v>25</v>
      </c>
      <c r="C42" s="73">
        <v>0</v>
      </c>
      <c r="D42" s="73">
        <v>0</v>
      </c>
      <c r="E42" s="73">
        <v>17146223</v>
      </c>
      <c r="F42" s="73">
        <v>36000155</v>
      </c>
      <c r="G42" s="74">
        <v>40041969</v>
      </c>
      <c r="H42" s="73">
        <v>85800</v>
      </c>
      <c r="I42" s="73">
        <v>2106300</v>
      </c>
      <c r="J42" s="73">
        <v>0</v>
      </c>
    </row>
    <row r="43" spans="1:10">
      <c r="A43" s="72">
        <v>809008362</v>
      </c>
      <c r="B43" s="72" t="s">
        <v>11</v>
      </c>
      <c r="C43" s="73">
        <v>86200</v>
      </c>
      <c r="D43" s="73">
        <v>2731808</v>
      </c>
      <c r="E43" s="73">
        <v>197181</v>
      </c>
      <c r="F43" s="73">
        <v>159900</v>
      </c>
      <c r="G43" s="74">
        <v>0</v>
      </c>
      <c r="H43" s="73">
        <v>1094456</v>
      </c>
      <c r="I43" s="73">
        <v>4370856</v>
      </c>
      <c r="J43" s="73">
        <v>0</v>
      </c>
    </row>
    <row r="44" spans="1:10">
      <c r="A44" s="72">
        <v>839000495</v>
      </c>
      <c r="B44" s="72" t="s">
        <v>17</v>
      </c>
      <c r="C44" s="73">
        <v>0</v>
      </c>
      <c r="D44" s="73">
        <v>0</v>
      </c>
      <c r="E44" s="73">
        <v>0</v>
      </c>
      <c r="F44" s="73">
        <v>0</v>
      </c>
      <c r="G44" s="74">
        <v>0</v>
      </c>
      <c r="H44" s="73">
        <v>0</v>
      </c>
      <c r="I44" s="73">
        <v>0</v>
      </c>
      <c r="J44" s="73">
        <v>0</v>
      </c>
    </row>
    <row r="45" spans="1:10">
      <c r="A45" s="72">
        <v>800112806</v>
      </c>
      <c r="B45" s="72" t="s">
        <v>39</v>
      </c>
      <c r="C45" s="73">
        <v>6650543</v>
      </c>
      <c r="D45" s="73">
        <v>0</v>
      </c>
      <c r="E45" s="73">
        <v>7895752</v>
      </c>
      <c r="F45" s="73">
        <v>11344180</v>
      </c>
      <c r="G45" s="74">
        <v>1151100</v>
      </c>
      <c r="H45" s="73">
        <v>103000</v>
      </c>
      <c r="I45" s="73">
        <v>20757518</v>
      </c>
      <c r="J45" s="73">
        <v>11086269</v>
      </c>
    </row>
    <row r="46" spans="1:10">
      <c r="A46" s="72">
        <v>900604350</v>
      </c>
      <c r="B46" s="72" t="s">
        <v>32</v>
      </c>
      <c r="C46" s="73">
        <v>0</v>
      </c>
      <c r="D46" s="73">
        <v>86742</v>
      </c>
      <c r="E46" s="73">
        <v>169900</v>
      </c>
      <c r="F46" s="73">
        <v>0</v>
      </c>
      <c r="G46" s="74">
        <v>86466</v>
      </c>
      <c r="H46" s="73">
        <v>2211824</v>
      </c>
      <c r="I46" s="73">
        <v>340107</v>
      </c>
      <c r="J46" s="73">
        <v>86688</v>
      </c>
    </row>
    <row r="47" spans="1:10">
      <c r="A47" s="72">
        <v>830113831</v>
      </c>
      <c r="B47" s="72" t="s">
        <v>15</v>
      </c>
      <c r="C47" s="73">
        <v>21841039</v>
      </c>
      <c r="D47" s="73">
        <v>82022675</v>
      </c>
      <c r="E47" s="73">
        <v>22154251</v>
      </c>
      <c r="F47" s="73">
        <v>40587565</v>
      </c>
      <c r="G47" s="74">
        <v>29386343</v>
      </c>
      <c r="H47" s="73">
        <v>16437133</v>
      </c>
      <c r="I47" s="73">
        <v>34842768</v>
      </c>
      <c r="J47" s="73">
        <v>36146979</v>
      </c>
    </row>
    <row r="48" spans="1:10">
      <c r="A48" s="72">
        <v>800251440</v>
      </c>
      <c r="B48" s="72" t="s">
        <v>5</v>
      </c>
      <c r="C48" s="73">
        <v>401068708</v>
      </c>
      <c r="D48" s="73">
        <v>511156611</v>
      </c>
      <c r="E48" s="73">
        <v>411693646.92000002</v>
      </c>
      <c r="F48" s="73">
        <v>463490538.96000004</v>
      </c>
      <c r="G48" s="74">
        <v>359081459</v>
      </c>
      <c r="H48" s="73">
        <v>531032487</v>
      </c>
      <c r="I48" s="73">
        <v>407057460</v>
      </c>
      <c r="J48" s="73">
        <v>407883192</v>
      </c>
    </row>
    <row r="49" spans="1:10">
      <c r="A49" s="72">
        <v>860066942</v>
      </c>
      <c r="B49" s="72" t="s">
        <v>18</v>
      </c>
      <c r="C49" s="73">
        <v>541116370</v>
      </c>
      <c r="D49" s="73">
        <v>539182456</v>
      </c>
      <c r="E49" s="73">
        <v>524492861</v>
      </c>
      <c r="F49" s="73">
        <v>527838848</v>
      </c>
      <c r="G49" s="74">
        <v>652847109</v>
      </c>
      <c r="H49" s="73">
        <v>706175740</v>
      </c>
      <c r="I49" s="73">
        <v>697675332</v>
      </c>
      <c r="J49" s="73">
        <v>875438929</v>
      </c>
    </row>
    <row r="50" spans="1:10">
      <c r="A50" s="72">
        <v>901543761</v>
      </c>
      <c r="B50" s="72" t="s">
        <v>104</v>
      </c>
      <c r="C50" s="73">
        <v>86810</v>
      </c>
      <c r="D50" s="73">
        <v>574836</v>
      </c>
      <c r="E50" s="73">
        <v>5914141</v>
      </c>
      <c r="F50" s="73">
        <v>560664</v>
      </c>
      <c r="G50" s="74">
        <v>48478592</v>
      </c>
      <c r="H50" s="73">
        <v>519909</v>
      </c>
      <c r="I50" s="73">
        <v>608340</v>
      </c>
      <c r="J50" s="73">
        <v>182635</v>
      </c>
    </row>
    <row r="51" spans="1:10">
      <c r="A51" s="72">
        <v>901543211</v>
      </c>
      <c r="B51" s="72" t="s">
        <v>105</v>
      </c>
      <c r="C51" s="73">
        <v>3642713</v>
      </c>
      <c r="D51" s="73">
        <v>12582936</v>
      </c>
      <c r="E51" s="73">
        <v>20003733</v>
      </c>
      <c r="F51" s="73">
        <v>12357219</v>
      </c>
      <c r="G51" s="74">
        <v>7181630</v>
      </c>
      <c r="H51" s="73">
        <v>21516474</v>
      </c>
      <c r="I51" s="73">
        <v>4557008</v>
      </c>
      <c r="J51" s="73">
        <v>16709082</v>
      </c>
    </row>
    <row r="52" spans="1:10">
      <c r="A52" s="72">
        <v>817001773</v>
      </c>
      <c r="B52" s="72" t="s">
        <v>12</v>
      </c>
      <c r="C52" s="73">
        <v>201549</v>
      </c>
      <c r="D52" s="73">
        <v>89100</v>
      </c>
      <c r="E52" s="73">
        <v>440700</v>
      </c>
      <c r="F52" s="73">
        <v>0</v>
      </c>
      <c r="G52" s="74">
        <v>42700</v>
      </c>
      <c r="H52" s="73">
        <v>104200</v>
      </c>
      <c r="I52" s="73">
        <v>930600</v>
      </c>
      <c r="J52" s="73">
        <v>0</v>
      </c>
    </row>
    <row r="53" spans="1:10">
      <c r="A53" s="72">
        <v>800130907</v>
      </c>
      <c r="B53" s="72" t="s">
        <v>4</v>
      </c>
      <c r="C53" s="73">
        <v>825727437.40999997</v>
      </c>
      <c r="D53" s="73">
        <v>668019454</v>
      </c>
      <c r="E53" s="73">
        <v>579106274.84000003</v>
      </c>
      <c r="F53" s="73">
        <v>834699952</v>
      </c>
      <c r="G53" s="74">
        <v>643931192.17000008</v>
      </c>
      <c r="H53" s="73">
        <v>714682825</v>
      </c>
      <c r="I53" s="73">
        <v>985013566</v>
      </c>
      <c r="J53" s="73">
        <v>833753968</v>
      </c>
    </row>
    <row r="54" spans="1:10">
      <c r="A54" s="72">
        <v>900298372</v>
      </c>
      <c r="B54" s="72" t="s">
        <v>31</v>
      </c>
      <c r="C54" s="73">
        <v>1034957497</v>
      </c>
      <c r="D54" s="73">
        <v>888684423</v>
      </c>
      <c r="E54" s="73">
        <v>1059588323</v>
      </c>
      <c r="F54" s="73">
        <v>167231946</v>
      </c>
      <c r="G54" s="74">
        <v>124526009</v>
      </c>
      <c r="H54" s="73">
        <v>1085387929</v>
      </c>
      <c r="I54" s="73">
        <v>132035098</v>
      </c>
      <c r="J54" s="73">
        <v>110072773</v>
      </c>
    </row>
    <row r="55" spans="1:10">
      <c r="A55" s="72">
        <v>837000084</v>
      </c>
      <c r="B55" s="72" t="s">
        <v>16</v>
      </c>
      <c r="C55" s="73">
        <v>0</v>
      </c>
      <c r="D55" s="73">
        <v>1901581</v>
      </c>
      <c r="E55" s="73">
        <v>0</v>
      </c>
      <c r="F55" s="73">
        <v>193798</v>
      </c>
      <c r="G55" s="74">
        <v>407345</v>
      </c>
      <c r="H55" s="73">
        <v>0</v>
      </c>
      <c r="I55" s="73">
        <v>75305</v>
      </c>
      <c r="J55" s="73">
        <v>397746</v>
      </c>
    </row>
    <row r="56" spans="1:10">
      <c r="A56" s="72">
        <v>824001398</v>
      </c>
      <c r="B56" s="72" t="s">
        <v>22</v>
      </c>
      <c r="C56" s="73">
        <v>1060189</v>
      </c>
      <c r="D56" s="73">
        <v>725792</v>
      </c>
      <c r="E56" s="73">
        <v>702865</v>
      </c>
      <c r="F56" s="73">
        <v>954990</v>
      </c>
      <c r="G56" s="74">
        <v>453859</v>
      </c>
      <c r="H56" s="73">
        <v>0</v>
      </c>
      <c r="I56" s="73">
        <v>0</v>
      </c>
      <c r="J56" s="73">
        <v>0</v>
      </c>
    </row>
    <row r="57" spans="1:10">
      <c r="A57" s="72">
        <v>800106339</v>
      </c>
      <c r="B57" s="72" t="s">
        <v>40</v>
      </c>
      <c r="C57" s="73">
        <v>0</v>
      </c>
      <c r="D57" s="73">
        <v>0</v>
      </c>
      <c r="E57" s="73">
        <v>0</v>
      </c>
      <c r="F57" s="73">
        <v>0</v>
      </c>
      <c r="G57" s="74">
        <v>0</v>
      </c>
      <c r="H57" s="73">
        <v>0</v>
      </c>
      <c r="I57" s="73">
        <v>0</v>
      </c>
      <c r="J57" s="73">
        <v>0</v>
      </c>
    </row>
    <row r="58" spans="1:10">
      <c r="A58" s="72">
        <v>901438242</v>
      </c>
      <c r="B58" s="72" t="s">
        <v>150</v>
      </c>
      <c r="C58" s="73">
        <v>392732</v>
      </c>
      <c r="D58" s="73">
        <v>206000</v>
      </c>
      <c r="E58" s="73">
        <v>0</v>
      </c>
      <c r="F58" s="73">
        <v>0</v>
      </c>
      <c r="G58" s="74">
        <v>0</v>
      </c>
      <c r="H58" s="73">
        <v>0</v>
      </c>
      <c r="I58" s="73">
        <v>0</v>
      </c>
      <c r="J58" s="73">
        <v>0</v>
      </c>
    </row>
    <row r="59" spans="1:10">
      <c r="A59" s="72">
        <v>900914254</v>
      </c>
      <c r="B59" s="72" t="s">
        <v>41</v>
      </c>
      <c r="C59" s="73">
        <v>0</v>
      </c>
      <c r="D59" s="73">
        <v>0</v>
      </c>
      <c r="E59" s="73">
        <v>0</v>
      </c>
      <c r="F59" s="73">
        <v>5140565</v>
      </c>
      <c r="G59" s="74">
        <v>0</v>
      </c>
      <c r="H59" s="73">
        <v>86588</v>
      </c>
      <c r="I59" s="73">
        <v>773466</v>
      </c>
      <c r="J59" s="73">
        <v>0</v>
      </c>
    </row>
    <row r="60" spans="1:10">
      <c r="A60" s="72">
        <v>890500675</v>
      </c>
      <c r="B60" s="72" t="s">
        <v>20</v>
      </c>
      <c r="C60" s="73">
        <v>0</v>
      </c>
      <c r="D60" s="73">
        <v>0</v>
      </c>
      <c r="E60" s="73">
        <v>86706</v>
      </c>
      <c r="F60" s="73">
        <v>0</v>
      </c>
      <c r="G60" s="74">
        <v>0</v>
      </c>
      <c r="H60" s="73">
        <v>0</v>
      </c>
      <c r="I60" s="73">
        <v>0</v>
      </c>
      <c r="J60" s="73">
        <v>0</v>
      </c>
    </row>
    <row r="61" spans="1:10">
      <c r="A61" s="72">
        <v>901021565</v>
      </c>
      <c r="B61" s="72" t="s">
        <v>130</v>
      </c>
      <c r="C61" s="73">
        <v>0</v>
      </c>
      <c r="D61" s="73">
        <v>524440</v>
      </c>
      <c r="E61" s="73">
        <v>86200</v>
      </c>
      <c r="F61" s="73">
        <v>159900</v>
      </c>
      <c r="G61" s="74">
        <v>0</v>
      </c>
      <c r="H61" s="73">
        <v>-572300</v>
      </c>
      <c r="I61" s="73">
        <v>2268146</v>
      </c>
      <c r="J61" s="73">
        <v>0</v>
      </c>
    </row>
    <row r="62" spans="1:10" s="19" customFormat="1">
      <c r="A62" s="24" t="s">
        <v>42</v>
      </c>
      <c r="B62" s="24"/>
      <c r="C62" s="70">
        <f>+SUM(C63:C73)</f>
        <v>13341507232</v>
      </c>
      <c r="D62" s="70">
        <f>+SUM(D63:D73)</f>
        <v>7902179351</v>
      </c>
      <c r="E62" s="70">
        <f>+SUM(E63:E73)</f>
        <v>8990630060</v>
      </c>
      <c r="F62" s="70">
        <f>+SUM(F63:F74)</f>
        <v>7690535264</v>
      </c>
      <c r="G62" s="70">
        <f t="shared" ref="G62:H62" si="1">+SUM(G63:G74)</f>
        <v>8033124369</v>
      </c>
      <c r="H62" s="70">
        <f t="shared" si="1"/>
        <v>8391123665</v>
      </c>
      <c r="I62" s="26">
        <f>SUM(I63:I74)</f>
        <v>10029781670</v>
      </c>
      <c r="J62" s="26">
        <f>+SUM(J63:J74)</f>
        <v>8947488837</v>
      </c>
    </row>
    <row r="63" spans="1:10" s="19" customFormat="1">
      <c r="A63" s="72">
        <v>800246953</v>
      </c>
      <c r="B63" s="72" t="s">
        <v>151</v>
      </c>
      <c r="C63" s="73">
        <v>9237802376</v>
      </c>
      <c r="D63" s="73">
        <v>3913067378</v>
      </c>
      <c r="E63" s="73">
        <v>5012650901</v>
      </c>
      <c r="F63" s="73">
        <v>4194775930</v>
      </c>
      <c r="G63" s="73">
        <v>4194775930</v>
      </c>
      <c r="H63" s="73">
        <v>4194775930</v>
      </c>
      <c r="I63" s="73">
        <v>5402754576</v>
      </c>
      <c r="J63" s="73">
        <v>5304302720</v>
      </c>
    </row>
    <row r="64" spans="1:10" s="19" customFormat="1">
      <c r="A64" s="72">
        <v>800246953</v>
      </c>
      <c r="B64" s="72" t="s">
        <v>209</v>
      </c>
      <c r="C64" s="73">
        <v>793518957</v>
      </c>
      <c r="D64" s="73">
        <v>630279544</v>
      </c>
      <c r="E64" s="73">
        <v>0</v>
      </c>
      <c r="F64" s="73">
        <v>841324257</v>
      </c>
      <c r="G64" s="73">
        <v>944340056</v>
      </c>
      <c r="H64" s="73">
        <v>944340056</v>
      </c>
      <c r="I64" s="73">
        <v>944340056</v>
      </c>
      <c r="J64" s="73">
        <v>240286024</v>
      </c>
    </row>
    <row r="65" spans="1:10" s="19" customFormat="1">
      <c r="A65" s="72">
        <v>800246953</v>
      </c>
      <c r="B65" s="72" t="s">
        <v>210</v>
      </c>
      <c r="C65" s="73">
        <v>882051272</v>
      </c>
      <c r="D65" s="73">
        <v>1134098282</v>
      </c>
      <c r="E65" s="73">
        <v>1134033562</v>
      </c>
      <c r="F65" s="73">
        <v>1134065922</v>
      </c>
      <c r="G65" s="73">
        <v>387117406</v>
      </c>
      <c r="H65" s="73">
        <v>1238094392</v>
      </c>
      <c r="I65" s="73">
        <v>1238094393</v>
      </c>
      <c r="J65" s="73">
        <v>1238094393</v>
      </c>
    </row>
    <row r="66" spans="1:10">
      <c r="A66" s="72">
        <v>800246953</v>
      </c>
      <c r="B66" s="72" t="s">
        <v>152</v>
      </c>
      <c r="C66" s="73">
        <v>142247882</v>
      </c>
      <c r="D66" s="73">
        <v>111345237</v>
      </c>
      <c r="E66" s="73">
        <v>261975425</v>
      </c>
      <c r="F66" s="73">
        <v>194413752</v>
      </c>
      <c r="G66" s="73">
        <v>172030067</v>
      </c>
      <c r="H66" s="73">
        <v>-61020975</v>
      </c>
      <c r="I66" s="73">
        <v>-1119406</v>
      </c>
      <c r="J66" s="73">
        <v>57774047</v>
      </c>
    </row>
    <row r="67" spans="1:10">
      <c r="A67" s="72">
        <v>800246953</v>
      </c>
      <c r="B67" s="72" t="s">
        <v>211</v>
      </c>
      <c r="C67" s="73">
        <v>1342145871</v>
      </c>
      <c r="D67" s="73">
        <v>1370444363</v>
      </c>
      <c r="E67" s="73">
        <v>1317144965</v>
      </c>
      <c r="F67" s="73">
        <v>1193965094</v>
      </c>
      <c r="G67" s="73">
        <v>1239169513</v>
      </c>
      <c r="H67" s="73">
        <v>1210692303</v>
      </c>
      <c r="I67" s="73">
        <v>1309267579</v>
      </c>
      <c r="J67" s="73">
        <v>1209430356</v>
      </c>
    </row>
    <row r="68" spans="1:10">
      <c r="A68" s="72">
        <v>800246953</v>
      </c>
      <c r="B68" s="72" t="s">
        <v>212</v>
      </c>
      <c r="C68" s="73">
        <v>91341267</v>
      </c>
      <c r="D68" s="73">
        <v>55762100</v>
      </c>
      <c r="E68" s="73">
        <v>0</v>
      </c>
      <c r="F68" s="73">
        <v>0</v>
      </c>
      <c r="G68" s="73">
        <v>126935198</v>
      </c>
      <c r="H68" s="73">
        <v>50819941</v>
      </c>
      <c r="I68" s="73">
        <v>243622064</v>
      </c>
      <c r="J68" s="73">
        <v>129332474</v>
      </c>
    </row>
    <row r="69" spans="1:10">
      <c r="A69" s="72">
        <v>800246953</v>
      </c>
      <c r="B69" s="72" t="s">
        <v>153</v>
      </c>
      <c r="C69" s="73">
        <v>0</v>
      </c>
      <c r="D69" s="73">
        <v>758400012</v>
      </c>
      <c r="E69" s="73">
        <v>0</v>
      </c>
      <c r="F69" s="73">
        <v>0</v>
      </c>
      <c r="G69" s="73">
        <v>0</v>
      </c>
      <c r="H69" s="73">
        <v>0</v>
      </c>
      <c r="I69" s="73">
        <v>686264920</v>
      </c>
      <c r="J69" s="73">
        <v>0</v>
      </c>
    </row>
    <row r="70" spans="1:10">
      <c r="A70" s="72">
        <v>800246953</v>
      </c>
      <c r="B70" s="72" t="s">
        <v>154</v>
      </c>
      <c r="C70" s="73">
        <v>3494400</v>
      </c>
      <c r="D70" s="73">
        <v>4701400</v>
      </c>
      <c r="E70" s="73">
        <v>2728100</v>
      </c>
      <c r="F70" s="73">
        <v>8887700</v>
      </c>
      <c r="G70" s="73">
        <v>7888800</v>
      </c>
      <c r="H70" s="73">
        <v>13046531</v>
      </c>
      <c r="I70" s="73">
        <v>6387128</v>
      </c>
      <c r="J70" s="73">
        <v>3410641</v>
      </c>
    </row>
    <row r="71" spans="1:10">
      <c r="A71" s="72">
        <v>800246953</v>
      </c>
      <c r="B71" s="72" t="s">
        <v>155</v>
      </c>
      <c r="C71" s="73">
        <v>0</v>
      </c>
      <c r="D71" s="73">
        <v>0</v>
      </c>
      <c r="E71" s="73">
        <v>37996425</v>
      </c>
      <c r="F71" s="73">
        <v>57585693</v>
      </c>
      <c r="G71" s="73">
        <v>62989629</v>
      </c>
      <c r="H71" s="73">
        <v>34956711</v>
      </c>
      <c r="I71" s="73">
        <v>1519857</v>
      </c>
      <c r="J71" s="73">
        <v>16220253</v>
      </c>
    </row>
    <row r="72" spans="1:10">
      <c r="A72" s="72">
        <v>800246953</v>
      </c>
      <c r="B72" s="72" t="s">
        <v>156</v>
      </c>
      <c r="C72" s="73">
        <v>848905207</v>
      </c>
      <c r="D72" s="73">
        <v>-75918965</v>
      </c>
      <c r="E72" s="73">
        <v>1224100682</v>
      </c>
      <c r="F72" s="73">
        <v>65516916</v>
      </c>
      <c r="G72" s="73">
        <v>713945059</v>
      </c>
      <c r="H72" s="73">
        <v>673988582</v>
      </c>
      <c r="I72" s="73">
        <v>0</v>
      </c>
      <c r="J72" s="73">
        <v>689766781</v>
      </c>
    </row>
    <row r="73" spans="1:10">
      <c r="A73" s="72">
        <v>800246953</v>
      </c>
      <c r="B73" s="72" t="s">
        <v>157</v>
      </c>
      <c r="C73" s="73">
        <v>0</v>
      </c>
      <c r="D73" s="73">
        <v>0</v>
      </c>
      <c r="E73" s="73">
        <v>0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</row>
    <row r="74" spans="1:10">
      <c r="A74" s="72">
        <v>800246953</v>
      </c>
      <c r="B74" s="75" t="s">
        <v>213</v>
      </c>
      <c r="C74" s="73">
        <v>0</v>
      </c>
      <c r="D74" s="73">
        <v>0</v>
      </c>
      <c r="E74" s="73">
        <v>0</v>
      </c>
      <c r="F74" s="73">
        <v>0</v>
      </c>
      <c r="G74" s="73">
        <v>183932711</v>
      </c>
      <c r="H74" s="73">
        <v>91430194</v>
      </c>
      <c r="I74" s="73">
        <v>198650503</v>
      </c>
      <c r="J74" s="73">
        <v>58871148</v>
      </c>
    </row>
    <row r="75" spans="1:10" s="19" customFormat="1">
      <c r="A75" s="24" t="s">
        <v>44</v>
      </c>
      <c r="B75" s="24"/>
      <c r="C75" s="70">
        <f t="shared" ref="C75:J75" si="2">SUM(C76:C165)</f>
        <v>563122639</v>
      </c>
      <c r="D75" s="70">
        <f t="shared" si="2"/>
        <v>1390805153</v>
      </c>
      <c r="E75" s="70">
        <f t="shared" si="2"/>
        <v>1312685501</v>
      </c>
      <c r="F75" s="70">
        <f t="shared" si="2"/>
        <v>755105325.35998535</v>
      </c>
      <c r="G75" s="71">
        <f t="shared" si="2"/>
        <v>1394148872</v>
      </c>
      <c r="H75" s="26">
        <f t="shared" si="2"/>
        <v>2448129916</v>
      </c>
      <c r="I75" s="27">
        <f t="shared" si="2"/>
        <v>1587519976</v>
      </c>
      <c r="J75" s="26">
        <f t="shared" si="2"/>
        <v>1407450324</v>
      </c>
    </row>
    <row r="76" spans="1:10" s="19" customFormat="1">
      <c r="A76" s="72">
        <v>860002400</v>
      </c>
      <c r="B76" s="72" t="s">
        <v>46</v>
      </c>
      <c r="C76" s="76">
        <v>31876017</v>
      </c>
      <c r="D76" s="73">
        <v>65129035</v>
      </c>
      <c r="E76" s="73">
        <v>67183371</v>
      </c>
      <c r="F76" s="73">
        <v>15998846</v>
      </c>
      <c r="G76" s="74">
        <v>51937046</v>
      </c>
      <c r="H76" s="73">
        <v>-89158532</v>
      </c>
      <c r="I76" s="73">
        <v>64166614</v>
      </c>
      <c r="J76" s="73">
        <v>46993088</v>
      </c>
    </row>
    <row r="77" spans="1:10" s="19" customFormat="1">
      <c r="A77" s="72">
        <v>860009578</v>
      </c>
      <c r="B77" s="72" t="s">
        <v>47</v>
      </c>
      <c r="C77" s="76">
        <v>381266</v>
      </c>
      <c r="D77" s="73">
        <v>6255270</v>
      </c>
      <c r="E77" s="73">
        <v>5452316</v>
      </c>
      <c r="F77" s="73">
        <v>4696640</v>
      </c>
      <c r="G77" s="74">
        <v>304888</v>
      </c>
      <c r="H77" s="73">
        <v>1309749</v>
      </c>
      <c r="I77" s="73">
        <v>25310024</v>
      </c>
      <c r="J77" s="73">
        <v>1717625</v>
      </c>
    </row>
    <row r="78" spans="1:10" s="19" customFormat="1">
      <c r="A78" s="72">
        <v>860037013</v>
      </c>
      <c r="B78" s="72" t="s">
        <v>51</v>
      </c>
      <c r="C78" s="76">
        <v>72416011</v>
      </c>
      <c r="D78" s="73">
        <v>75388937</v>
      </c>
      <c r="E78" s="73">
        <v>116696323</v>
      </c>
      <c r="F78" s="73">
        <v>40312712</v>
      </c>
      <c r="G78" s="74">
        <v>85132763</v>
      </c>
      <c r="H78" s="73">
        <v>-6374802</v>
      </c>
      <c r="I78" s="73">
        <v>67512545</v>
      </c>
      <c r="J78" s="73">
        <v>76885703</v>
      </c>
    </row>
    <row r="79" spans="1:10" s="19" customFormat="1">
      <c r="A79" s="72">
        <v>891700037</v>
      </c>
      <c r="B79" s="72" t="s">
        <v>55</v>
      </c>
      <c r="C79" s="76">
        <v>0</v>
      </c>
      <c r="D79" s="73">
        <v>0</v>
      </c>
      <c r="E79" s="73">
        <v>0</v>
      </c>
      <c r="F79" s="73">
        <v>0</v>
      </c>
      <c r="G79" s="74">
        <v>0</v>
      </c>
      <c r="H79" s="73">
        <v>0</v>
      </c>
      <c r="I79" s="73">
        <v>0</v>
      </c>
      <c r="J79" s="73">
        <v>0</v>
      </c>
    </row>
    <row r="80" spans="1:10" s="19" customFormat="1">
      <c r="A80" s="72">
        <v>860028415</v>
      </c>
      <c r="B80" s="72" t="s">
        <v>48</v>
      </c>
      <c r="C80" s="76">
        <v>0</v>
      </c>
      <c r="D80" s="73">
        <v>0</v>
      </c>
      <c r="E80" s="73">
        <v>278254</v>
      </c>
      <c r="F80" s="73">
        <v>0</v>
      </c>
      <c r="G80" s="74">
        <v>160406</v>
      </c>
      <c r="H80" s="73">
        <v>351972</v>
      </c>
      <c r="I80" s="73">
        <v>0</v>
      </c>
      <c r="J80" s="73">
        <v>0</v>
      </c>
    </row>
    <row r="81" spans="1:26" s="19" customFormat="1">
      <c r="A81" s="72">
        <v>890903407</v>
      </c>
      <c r="B81" s="72" t="s">
        <v>53</v>
      </c>
      <c r="C81" s="76">
        <v>3766694</v>
      </c>
      <c r="D81" s="73">
        <v>3273735</v>
      </c>
      <c r="E81" s="73">
        <v>13923316</v>
      </c>
      <c r="F81" s="73">
        <v>1004062</v>
      </c>
      <c r="G81" s="74">
        <v>5549575</v>
      </c>
      <c r="H81" s="73">
        <v>2033830</v>
      </c>
      <c r="I81" s="73">
        <v>13915377</v>
      </c>
      <c r="J81" s="73">
        <v>623478</v>
      </c>
    </row>
    <row r="82" spans="1:26" s="19" customFormat="1">
      <c r="A82" s="72">
        <v>860002180</v>
      </c>
      <c r="B82" s="72" t="s">
        <v>54</v>
      </c>
      <c r="C82" s="76">
        <v>17534643</v>
      </c>
      <c r="D82" s="73">
        <v>24555984</v>
      </c>
      <c r="E82" s="73">
        <v>1042738</v>
      </c>
      <c r="F82" s="73">
        <v>5455036</v>
      </c>
      <c r="G82" s="74">
        <v>17376677</v>
      </c>
      <c r="H82" s="73">
        <v>18511603</v>
      </c>
      <c r="I82" s="73">
        <v>30178155</v>
      </c>
      <c r="J82" s="73">
        <v>25591270</v>
      </c>
    </row>
    <row r="83" spans="1:26" s="19" customFormat="1">
      <c r="A83" s="72">
        <v>860524654</v>
      </c>
      <c r="B83" s="72" t="s">
        <v>52</v>
      </c>
      <c r="C83" s="76">
        <v>160610</v>
      </c>
      <c r="D83" s="73">
        <v>232462</v>
      </c>
      <c r="E83" s="73">
        <v>0</v>
      </c>
      <c r="F83" s="73">
        <v>1044225</v>
      </c>
      <c r="G83" s="74">
        <v>15316022</v>
      </c>
      <c r="H83" s="73">
        <v>5519977</v>
      </c>
      <c r="I83" s="73">
        <v>-1393600</v>
      </c>
      <c r="J83" s="73">
        <v>17977729</v>
      </c>
      <c r="K83" s="65"/>
    </row>
    <row r="84" spans="1:26" s="19" customFormat="1">
      <c r="A84" s="72">
        <v>860002184</v>
      </c>
      <c r="B84" s="72" t="s">
        <v>45</v>
      </c>
      <c r="C84" s="76">
        <v>0</v>
      </c>
      <c r="D84" s="73">
        <v>0</v>
      </c>
      <c r="E84" s="73">
        <v>0</v>
      </c>
      <c r="F84" s="73">
        <v>0</v>
      </c>
      <c r="G84" s="74">
        <v>0</v>
      </c>
      <c r="H84" s="73">
        <v>0</v>
      </c>
      <c r="I84" s="73">
        <v>0</v>
      </c>
      <c r="J84" s="73">
        <v>0</v>
      </c>
    </row>
    <row r="85" spans="1:26" s="19" customFormat="1">
      <c r="A85" s="72">
        <v>860002534</v>
      </c>
      <c r="B85" s="72" t="s">
        <v>158</v>
      </c>
      <c r="C85" s="76">
        <v>0</v>
      </c>
      <c r="D85" s="73">
        <v>0</v>
      </c>
      <c r="E85" s="73">
        <v>0</v>
      </c>
      <c r="F85" s="73">
        <v>0</v>
      </c>
      <c r="G85" s="74">
        <v>0</v>
      </c>
      <c r="H85" s="73">
        <v>0</v>
      </c>
      <c r="I85" s="73">
        <v>0</v>
      </c>
      <c r="J85" s="73">
        <v>0</v>
      </c>
    </row>
    <row r="86" spans="1:26" s="19" customFormat="1">
      <c r="A86" s="72">
        <v>860039988</v>
      </c>
      <c r="B86" s="72" t="s">
        <v>127</v>
      </c>
      <c r="C86" s="76">
        <v>0</v>
      </c>
      <c r="D86" s="73">
        <v>335288</v>
      </c>
      <c r="E86" s="73">
        <v>0</v>
      </c>
      <c r="F86" s="73">
        <v>0</v>
      </c>
      <c r="G86" s="74">
        <v>0</v>
      </c>
      <c r="H86" s="73">
        <v>8537720</v>
      </c>
      <c r="I86" s="73">
        <v>0</v>
      </c>
      <c r="J86" s="73">
        <v>-8259814</v>
      </c>
    </row>
    <row r="87" spans="1:26" s="19" customFormat="1">
      <c r="A87" s="72">
        <v>901037916</v>
      </c>
      <c r="B87" s="72" t="s">
        <v>56</v>
      </c>
      <c r="C87" s="76">
        <v>87029510</v>
      </c>
      <c r="D87" s="73">
        <v>145672162</v>
      </c>
      <c r="E87" s="73">
        <v>202711019</v>
      </c>
      <c r="F87" s="73">
        <v>175204724</v>
      </c>
      <c r="G87" s="74">
        <v>264290746</v>
      </c>
      <c r="H87" s="73">
        <v>132882969</v>
      </c>
      <c r="I87" s="73">
        <v>230890725</v>
      </c>
      <c r="J87" s="73">
        <v>200811444</v>
      </c>
    </row>
    <row r="88" spans="1:26" s="19" customFormat="1">
      <c r="A88" s="72">
        <v>890903790</v>
      </c>
      <c r="B88" s="72" t="s">
        <v>58</v>
      </c>
      <c r="C88" s="76">
        <v>12642348</v>
      </c>
      <c r="D88" s="73">
        <v>8600491</v>
      </c>
      <c r="E88" s="73">
        <v>59928231</v>
      </c>
      <c r="F88" s="73">
        <v>11408842</v>
      </c>
      <c r="G88" s="74">
        <v>35548297</v>
      </c>
      <c r="H88" s="73">
        <v>18435801</v>
      </c>
      <c r="I88" s="73">
        <v>8835090</v>
      </c>
      <c r="J88" s="73">
        <v>18643263</v>
      </c>
      <c r="K88" s="65"/>
      <c r="Z88" s="65"/>
    </row>
    <row r="89" spans="1:26" s="19" customFormat="1">
      <c r="A89" s="72">
        <v>860008645</v>
      </c>
      <c r="B89" s="72" t="s">
        <v>159</v>
      </c>
      <c r="C89" s="76">
        <v>3435970</v>
      </c>
      <c r="D89" s="73">
        <v>0</v>
      </c>
      <c r="E89" s="73">
        <v>0</v>
      </c>
      <c r="F89" s="73">
        <v>0</v>
      </c>
      <c r="G89" s="74">
        <v>0</v>
      </c>
      <c r="H89" s="73">
        <v>0</v>
      </c>
      <c r="I89" s="73">
        <v>0</v>
      </c>
      <c r="J89" s="73">
        <v>0</v>
      </c>
      <c r="K89" s="65"/>
    </row>
    <row r="90" spans="1:26" s="19" customFormat="1">
      <c r="A90" s="72">
        <v>860002503</v>
      </c>
      <c r="B90" s="72" t="s">
        <v>59</v>
      </c>
      <c r="C90" s="76">
        <v>1035413</v>
      </c>
      <c r="D90" s="73">
        <v>2052366</v>
      </c>
      <c r="E90" s="73">
        <v>-506926</v>
      </c>
      <c r="F90" s="73">
        <v>2081339</v>
      </c>
      <c r="G90" s="74">
        <v>8404434</v>
      </c>
      <c r="H90" s="73">
        <v>-7182257</v>
      </c>
      <c r="I90" s="73">
        <v>1404343</v>
      </c>
      <c r="J90" s="73">
        <v>1770943</v>
      </c>
      <c r="K90" s="65"/>
    </row>
    <row r="91" spans="1:26" s="19" customFormat="1">
      <c r="A91" s="72">
        <v>830008686</v>
      </c>
      <c r="B91" s="72" t="s">
        <v>49</v>
      </c>
      <c r="C91" s="76">
        <v>939166</v>
      </c>
      <c r="D91" s="73">
        <v>0</v>
      </c>
      <c r="E91" s="73">
        <v>0</v>
      </c>
      <c r="F91" s="73">
        <v>0</v>
      </c>
      <c r="G91" s="74">
        <v>0</v>
      </c>
      <c r="H91" s="73">
        <v>268696</v>
      </c>
      <c r="I91" s="73">
        <v>1133556</v>
      </c>
      <c r="J91" s="73">
        <v>0</v>
      </c>
    </row>
    <row r="92" spans="1:26" s="19" customFormat="1">
      <c r="A92" s="72">
        <v>800226175</v>
      </c>
      <c r="B92" s="72" t="s">
        <v>69</v>
      </c>
      <c r="C92" s="76">
        <v>0</v>
      </c>
      <c r="D92" s="73">
        <v>0</v>
      </c>
      <c r="E92" s="73">
        <v>103000</v>
      </c>
      <c r="F92" s="73">
        <v>0</v>
      </c>
      <c r="G92" s="74">
        <v>286115</v>
      </c>
      <c r="H92" s="73">
        <v>8091981</v>
      </c>
      <c r="I92" s="73">
        <v>182870</v>
      </c>
      <c r="J92" s="73">
        <v>993649</v>
      </c>
      <c r="K92" s="65"/>
    </row>
    <row r="93" spans="1:26" s="19" customFormat="1">
      <c r="A93" s="72">
        <v>860002183</v>
      </c>
      <c r="B93" s="72" t="s">
        <v>57</v>
      </c>
      <c r="C93" s="76">
        <v>5334168</v>
      </c>
      <c r="D93" s="73">
        <v>928878</v>
      </c>
      <c r="E93" s="73">
        <v>8024331</v>
      </c>
      <c r="F93" s="73">
        <v>16131646</v>
      </c>
      <c r="G93" s="74">
        <v>2299373</v>
      </c>
      <c r="H93" s="73">
        <v>16331986</v>
      </c>
      <c r="I93" s="73">
        <v>44664884</v>
      </c>
      <c r="J93" s="73">
        <v>5543036</v>
      </c>
      <c r="K93" s="65"/>
      <c r="Z93" s="65"/>
    </row>
    <row r="94" spans="1:26" s="19" customFormat="1">
      <c r="A94" s="72">
        <v>860011153</v>
      </c>
      <c r="B94" s="72" t="s">
        <v>60</v>
      </c>
      <c r="C94" s="76">
        <v>2289683</v>
      </c>
      <c r="D94" s="73">
        <v>3528675</v>
      </c>
      <c r="E94" s="73">
        <v>1845410</v>
      </c>
      <c r="F94" s="73">
        <v>1464748</v>
      </c>
      <c r="G94" s="74">
        <v>5962497</v>
      </c>
      <c r="H94" s="73">
        <v>3610287</v>
      </c>
      <c r="I94" s="73">
        <v>499011</v>
      </c>
      <c r="J94" s="73">
        <v>3010169</v>
      </c>
      <c r="K94" s="65"/>
    </row>
    <row r="95" spans="1:26" s="19" customFormat="1">
      <c r="A95" s="72">
        <v>830054904</v>
      </c>
      <c r="B95" s="72" t="s">
        <v>144</v>
      </c>
      <c r="C95" s="76">
        <v>0</v>
      </c>
      <c r="D95" s="73">
        <v>0</v>
      </c>
      <c r="E95" s="73">
        <v>0</v>
      </c>
      <c r="F95" s="73">
        <v>0</v>
      </c>
      <c r="G95" s="74">
        <v>0</v>
      </c>
      <c r="H95" s="73">
        <v>0</v>
      </c>
      <c r="I95" s="73">
        <v>0</v>
      </c>
      <c r="J95" s="73">
        <v>0</v>
      </c>
      <c r="K95" s="65"/>
    </row>
    <row r="96" spans="1:26" s="19" customFormat="1">
      <c r="A96" s="72">
        <v>830023202</v>
      </c>
      <c r="B96" s="72" t="s">
        <v>77</v>
      </c>
      <c r="C96" s="76">
        <v>0</v>
      </c>
      <c r="D96" s="73">
        <v>0</v>
      </c>
      <c r="E96" s="73">
        <v>0</v>
      </c>
      <c r="F96" s="73">
        <v>0</v>
      </c>
      <c r="G96" s="74">
        <v>0</v>
      </c>
      <c r="H96" s="73">
        <v>0</v>
      </c>
      <c r="I96" s="73">
        <v>0</v>
      </c>
      <c r="J96" s="73">
        <v>0</v>
      </c>
    </row>
    <row r="97" spans="1:11" s="19" customFormat="1">
      <c r="A97" s="72">
        <v>901127521</v>
      </c>
      <c r="B97" s="72" t="s">
        <v>80</v>
      </c>
      <c r="C97" s="76">
        <v>0</v>
      </c>
      <c r="D97" s="73">
        <v>0</v>
      </c>
      <c r="E97" s="73">
        <v>0</v>
      </c>
      <c r="F97" s="73">
        <v>0</v>
      </c>
      <c r="G97" s="74">
        <v>0</v>
      </c>
      <c r="H97" s="73">
        <v>0</v>
      </c>
      <c r="I97" s="73">
        <v>0</v>
      </c>
      <c r="J97" s="73">
        <v>0</v>
      </c>
    </row>
    <row r="98" spans="1:11" s="19" customFormat="1">
      <c r="A98" s="72">
        <v>901126913</v>
      </c>
      <c r="B98" s="72" t="s">
        <v>147</v>
      </c>
      <c r="C98" s="76">
        <v>0</v>
      </c>
      <c r="D98" s="73">
        <v>0</v>
      </c>
      <c r="E98" s="73">
        <v>0</v>
      </c>
      <c r="F98" s="73">
        <v>0</v>
      </c>
      <c r="G98" s="74">
        <v>0</v>
      </c>
      <c r="H98" s="73">
        <v>0</v>
      </c>
      <c r="I98" s="73">
        <v>0</v>
      </c>
      <c r="J98" s="73">
        <v>0</v>
      </c>
    </row>
    <row r="99" spans="1:11" s="19" customFormat="1">
      <c r="A99" s="72">
        <v>899999063</v>
      </c>
      <c r="B99" s="72" t="s">
        <v>82</v>
      </c>
      <c r="C99" s="76">
        <v>0</v>
      </c>
      <c r="D99" s="73">
        <v>191456</v>
      </c>
      <c r="E99" s="73">
        <v>0</v>
      </c>
      <c r="F99" s="73">
        <v>0</v>
      </c>
      <c r="G99" s="74">
        <v>657067</v>
      </c>
      <c r="H99" s="73">
        <v>930307</v>
      </c>
      <c r="I99" s="73">
        <v>0</v>
      </c>
      <c r="J99" s="73">
        <v>0</v>
      </c>
    </row>
    <row r="100" spans="1:11" s="19" customFormat="1">
      <c r="A100" s="72">
        <v>860037950</v>
      </c>
      <c r="B100" s="72" t="s">
        <v>71</v>
      </c>
      <c r="C100" s="76">
        <v>0</v>
      </c>
      <c r="D100" s="73">
        <v>0</v>
      </c>
      <c r="E100" s="73">
        <v>4199000</v>
      </c>
      <c r="F100" s="73">
        <v>0</v>
      </c>
      <c r="G100" s="74">
        <v>0</v>
      </c>
      <c r="H100" s="73">
        <v>0</v>
      </c>
      <c r="I100" s="73">
        <v>0</v>
      </c>
      <c r="J100" s="73">
        <v>0</v>
      </c>
    </row>
    <row r="101" spans="1:11" s="19" customFormat="1">
      <c r="A101" s="72">
        <v>901127065</v>
      </c>
      <c r="B101" s="72" t="s">
        <v>68</v>
      </c>
      <c r="C101" s="76">
        <v>0</v>
      </c>
      <c r="D101" s="73">
        <v>0</v>
      </c>
      <c r="E101" s="73">
        <v>0</v>
      </c>
      <c r="F101" s="73">
        <v>0</v>
      </c>
      <c r="G101" s="74">
        <v>0</v>
      </c>
      <c r="H101" s="73">
        <v>0</v>
      </c>
      <c r="I101" s="73">
        <v>0</v>
      </c>
      <c r="J101" s="73">
        <v>0</v>
      </c>
    </row>
    <row r="102" spans="1:11" s="19" customFormat="1">
      <c r="A102" s="72">
        <v>890102768</v>
      </c>
      <c r="B102" s="72" t="s">
        <v>133</v>
      </c>
      <c r="C102" s="76">
        <v>0</v>
      </c>
      <c r="D102" s="73">
        <v>0</v>
      </c>
      <c r="E102" s="73">
        <v>0</v>
      </c>
      <c r="F102" s="73">
        <v>0</v>
      </c>
      <c r="G102" s="74">
        <v>0</v>
      </c>
      <c r="H102" s="73">
        <v>0</v>
      </c>
      <c r="I102" s="73">
        <v>0</v>
      </c>
      <c r="J102" s="73">
        <v>0</v>
      </c>
    </row>
    <row r="103" spans="1:11" s="19" customFormat="1">
      <c r="A103" s="72">
        <v>860015536</v>
      </c>
      <c r="B103" s="72" t="s">
        <v>143</v>
      </c>
      <c r="C103" s="76">
        <v>0</v>
      </c>
      <c r="D103" s="73">
        <v>0</v>
      </c>
      <c r="E103" s="73">
        <v>0</v>
      </c>
      <c r="F103" s="73">
        <v>0</v>
      </c>
      <c r="G103" s="74">
        <v>0</v>
      </c>
      <c r="H103" s="73">
        <v>0</v>
      </c>
      <c r="I103" s="73">
        <v>0</v>
      </c>
      <c r="J103" s="73">
        <v>0</v>
      </c>
    </row>
    <row r="104" spans="1:11" s="19" customFormat="1">
      <c r="A104" s="72">
        <v>800188271</v>
      </c>
      <c r="B104" s="72" t="s">
        <v>160</v>
      </c>
      <c r="C104" s="76">
        <v>0</v>
      </c>
      <c r="D104" s="73">
        <v>0</v>
      </c>
      <c r="E104" s="73">
        <v>0</v>
      </c>
      <c r="F104" s="73">
        <v>0</v>
      </c>
      <c r="G104" s="74">
        <v>0</v>
      </c>
      <c r="H104" s="73">
        <v>0</v>
      </c>
      <c r="I104" s="73">
        <v>0</v>
      </c>
      <c r="J104" s="73">
        <v>0</v>
      </c>
    </row>
    <row r="105" spans="1:11" s="19" customFormat="1">
      <c r="A105" s="72">
        <v>901540992</v>
      </c>
      <c r="B105" s="72" t="s">
        <v>106</v>
      </c>
      <c r="C105" s="76">
        <v>6563619</v>
      </c>
      <c r="D105" s="73">
        <v>11594523</v>
      </c>
      <c r="E105" s="73">
        <v>5188057</v>
      </c>
      <c r="F105" s="73">
        <v>32779563</v>
      </c>
      <c r="G105" s="74">
        <v>28822598</v>
      </c>
      <c r="H105" s="73">
        <v>10647605</v>
      </c>
      <c r="I105" s="73">
        <v>19368554</v>
      </c>
      <c r="J105" s="73">
        <v>14291339</v>
      </c>
    </row>
    <row r="106" spans="1:11" s="19" customFormat="1">
      <c r="A106" s="72">
        <v>901541302</v>
      </c>
      <c r="B106" s="72" t="s">
        <v>107</v>
      </c>
      <c r="C106" s="76">
        <v>580329</v>
      </c>
      <c r="D106" s="73">
        <v>0</v>
      </c>
      <c r="E106" s="73">
        <v>0</v>
      </c>
      <c r="F106" s="73">
        <v>169900</v>
      </c>
      <c r="G106" s="74">
        <v>0</v>
      </c>
      <c r="H106" s="73">
        <v>487866</v>
      </c>
      <c r="I106" s="73">
        <v>268846</v>
      </c>
      <c r="J106" s="73">
        <v>919025</v>
      </c>
    </row>
    <row r="107" spans="1:11" s="19" customFormat="1">
      <c r="A107" s="72">
        <v>901440176</v>
      </c>
      <c r="B107" s="72" t="s">
        <v>129</v>
      </c>
      <c r="C107" s="76">
        <v>1366371</v>
      </c>
      <c r="D107" s="73">
        <v>0</v>
      </c>
      <c r="E107" s="73">
        <v>564079</v>
      </c>
      <c r="F107" s="73">
        <v>0</v>
      </c>
      <c r="G107" s="74">
        <v>-244884</v>
      </c>
      <c r="H107" s="73">
        <v>854584</v>
      </c>
      <c r="I107" s="73">
        <v>0</v>
      </c>
      <c r="J107" s="73">
        <v>5399816</v>
      </c>
    </row>
    <row r="108" spans="1:11" s="19" customFormat="1">
      <c r="A108" s="72">
        <v>901361596</v>
      </c>
      <c r="B108" s="72" t="s">
        <v>74</v>
      </c>
      <c r="C108" s="76">
        <v>0</v>
      </c>
      <c r="D108" s="73">
        <v>0</v>
      </c>
      <c r="E108" s="73">
        <v>0</v>
      </c>
      <c r="F108" s="73">
        <v>182400</v>
      </c>
      <c r="G108" s="74">
        <v>-182400</v>
      </c>
      <c r="H108" s="73">
        <v>86200</v>
      </c>
      <c r="I108" s="73">
        <v>0</v>
      </c>
      <c r="J108" s="73">
        <v>0</v>
      </c>
    </row>
    <row r="109" spans="1:11" s="19" customFormat="1">
      <c r="A109" s="72">
        <v>901682277</v>
      </c>
      <c r="B109" s="72" t="s">
        <v>63</v>
      </c>
      <c r="C109" s="76">
        <v>0</v>
      </c>
      <c r="D109" s="73">
        <v>0</v>
      </c>
      <c r="E109" s="73">
        <v>0</v>
      </c>
      <c r="F109" s="73">
        <v>0</v>
      </c>
      <c r="G109" s="74">
        <v>0</v>
      </c>
      <c r="H109" s="73">
        <v>0</v>
      </c>
      <c r="I109" s="73">
        <v>0</v>
      </c>
      <c r="J109" s="73">
        <v>0</v>
      </c>
    </row>
    <row r="110" spans="1:11" s="19" customFormat="1">
      <c r="A110" s="72">
        <v>900336524</v>
      </c>
      <c r="B110" s="72" t="s">
        <v>73</v>
      </c>
      <c r="C110" s="76">
        <v>9365498</v>
      </c>
      <c r="D110" s="73">
        <v>17835651</v>
      </c>
      <c r="E110" s="73">
        <v>17176793</v>
      </c>
      <c r="F110" s="73">
        <v>17461585</v>
      </c>
      <c r="G110" s="74">
        <v>22032065</v>
      </c>
      <c r="H110" s="73">
        <v>26127640</v>
      </c>
      <c r="I110" s="73">
        <v>-1246777</v>
      </c>
      <c r="J110" s="73">
        <v>2747523</v>
      </c>
    </row>
    <row r="111" spans="1:11" s="19" customFormat="1">
      <c r="A111" s="72">
        <v>901126909</v>
      </c>
      <c r="B111" s="72" t="s">
        <v>134</v>
      </c>
      <c r="C111" s="76">
        <v>87239</v>
      </c>
      <c r="D111" s="73">
        <v>-87239</v>
      </c>
      <c r="E111" s="73">
        <v>0</v>
      </c>
      <c r="F111" s="73">
        <v>0</v>
      </c>
      <c r="G111" s="74">
        <v>0</v>
      </c>
      <c r="H111" s="73">
        <v>0</v>
      </c>
      <c r="I111" s="73">
        <v>0</v>
      </c>
      <c r="J111" s="73">
        <v>0</v>
      </c>
    </row>
    <row r="112" spans="1:11" s="19" customFormat="1">
      <c r="A112" s="72">
        <v>830039670</v>
      </c>
      <c r="B112" s="72" t="s">
        <v>70</v>
      </c>
      <c r="C112" s="76">
        <v>0</v>
      </c>
      <c r="D112" s="73">
        <v>0</v>
      </c>
      <c r="E112" s="73">
        <v>86200</v>
      </c>
      <c r="F112" s="73">
        <v>479699</v>
      </c>
      <c r="G112" s="74">
        <v>657765</v>
      </c>
      <c r="H112" s="73">
        <v>0</v>
      </c>
      <c r="I112" s="73">
        <v>-880364</v>
      </c>
      <c r="J112" s="73">
        <v>0</v>
      </c>
      <c r="K112" s="66"/>
    </row>
    <row r="113" spans="1:11" s="19" customFormat="1">
      <c r="A113" s="72">
        <v>901541021</v>
      </c>
      <c r="B113" s="72" t="s">
        <v>122</v>
      </c>
      <c r="C113" s="76">
        <v>0</v>
      </c>
      <c r="D113" s="73">
        <v>0</v>
      </c>
      <c r="E113" s="73">
        <v>296901</v>
      </c>
      <c r="F113" s="73">
        <v>0</v>
      </c>
      <c r="G113" s="74">
        <v>0</v>
      </c>
      <c r="H113" s="73">
        <v>0</v>
      </c>
      <c r="I113" s="73">
        <v>478764</v>
      </c>
      <c r="J113" s="73">
        <v>0</v>
      </c>
      <c r="K113" s="66"/>
    </row>
    <row r="114" spans="1:11" s="19" customFormat="1">
      <c r="A114" s="72">
        <v>901855730</v>
      </c>
      <c r="B114" s="72" t="s">
        <v>161</v>
      </c>
      <c r="C114" s="76">
        <v>6662205</v>
      </c>
      <c r="D114" s="73">
        <v>60029089</v>
      </c>
      <c r="E114" s="73">
        <v>39086110</v>
      </c>
      <c r="F114" s="73">
        <v>47003655</v>
      </c>
      <c r="G114" s="74">
        <v>52913540</v>
      </c>
      <c r="H114" s="73">
        <v>11979789</v>
      </c>
      <c r="I114" s="73">
        <v>59957114</v>
      </c>
      <c r="J114" s="73">
        <v>14482854</v>
      </c>
      <c r="K114" s="66"/>
    </row>
    <row r="115" spans="1:11" s="19" customFormat="1">
      <c r="A115" s="72">
        <v>901542573</v>
      </c>
      <c r="B115" s="72" t="s">
        <v>162</v>
      </c>
      <c r="C115" s="76">
        <v>0</v>
      </c>
      <c r="D115" s="73">
        <v>0</v>
      </c>
      <c r="E115" s="73">
        <v>0</v>
      </c>
      <c r="F115" s="73">
        <v>0</v>
      </c>
      <c r="G115" s="74">
        <v>0</v>
      </c>
      <c r="H115" s="73">
        <v>0</v>
      </c>
      <c r="I115" s="73">
        <v>0</v>
      </c>
      <c r="J115" s="73">
        <v>0</v>
      </c>
    </row>
    <row r="116" spans="1:11" s="19" customFormat="1">
      <c r="A116" s="72">
        <v>800105552</v>
      </c>
      <c r="B116" s="72" t="s">
        <v>163</v>
      </c>
      <c r="C116" s="76">
        <v>0</v>
      </c>
      <c r="D116" s="73">
        <v>0</v>
      </c>
      <c r="E116" s="73">
        <v>0</v>
      </c>
      <c r="F116" s="73">
        <v>0</v>
      </c>
      <c r="G116" s="74">
        <v>931800</v>
      </c>
      <c r="H116" s="73">
        <v>0</v>
      </c>
      <c r="I116" s="73">
        <v>0</v>
      </c>
      <c r="J116" s="73">
        <v>0</v>
      </c>
    </row>
    <row r="117" spans="1:11" s="19" customFormat="1">
      <c r="A117" s="72">
        <v>860403721</v>
      </c>
      <c r="B117" s="72" t="s">
        <v>88</v>
      </c>
      <c r="C117" s="76">
        <v>0</v>
      </c>
      <c r="D117" s="73">
        <v>0</v>
      </c>
      <c r="E117" s="73">
        <v>43383700</v>
      </c>
      <c r="F117" s="73">
        <v>0</v>
      </c>
      <c r="G117" s="74">
        <v>178846151</v>
      </c>
      <c r="H117" s="73">
        <v>53042929</v>
      </c>
      <c r="I117" s="73">
        <v>0</v>
      </c>
      <c r="J117" s="73">
        <v>196041971</v>
      </c>
    </row>
    <row r="118" spans="1:11" s="19" customFormat="1">
      <c r="A118" s="72">
        <v>830120157</v>
      </c>
      <c r="B118" s="72" t="s">
        <v>164</v>
      </c>
      <c r="C118" s="76">
        <v>0</v>
      </c>
      <c r="D118" s="73">
        <v>0</v>
      </c>
      <c r="E118" s="73">
        <v>0</v>
      </c>
      <c r="F118" s="73">
        <v>0</v>
      </c>
      <c r="G118" s="74">
        <v>0</v>
      </c>
      <c r="H118" s="73">
        <v>0</v>
      </c>
      <c r="I118" s="73">
        <v>0</v>
      </c>
      <c r="J118" s="73">
        <v>0</v>
      </c>
    </row>
    <row r="119" spans="1:11" s="19" customFormat="1">
      <c r="A119" s="72">
        <v>860525148</v>
      </c>
      <c r="B119" s="72" t="s">
        <v>165</v>
      </c>
      <c r="C119" s="76">
        <v>0</v>
      </c>
      <c r="D119" s="73">
        <v>0</v>
      </c>
      <c r="E119" s="73">
        <v>0</v>
      </c>
      <c r="F119" s="73">
        <v>0</v>
      </c>
      <c r="G119" s="74">
        <v>0</v>
      </c>
      <c r="H119" s="73">
        <v>0</v>
      </c>
      <c r="I119" s="73">
        <v>0</v>
      </c>
      <c r="J119" s="73">
        <v>0</v>
      </c>
    </row>
    <row r="120" spans="1:11" s="19" customFormat="1">
      <c r="A120" s="85">
        <v>830053105</v>
      </c>
      <c r="B120" s="72" t="s">
        <v>166</v>
      </c>
      <c r="C120" s="76">
        <v>15236407</v>
      </c>
      <c r="D120" s="73">
        <v>13277370</v>
      </c>
      <c r="E120" s="73">
        <v>24975245</v>
      </c>
      <c r="F120" s="73">
        <v>51139765</v>
      </c>
      <c r="G120" s="74">
        <v>31206069</v>
      </c>
      <c r="H120" s="73">
        <v>15790301</v>
      </c>
      <c r="I120" s="73">
        <v>18302682</v>
      </c>
      <c r="J120" s="73">
        <v>45564305</v>
      </c>
    </row>
    <row r="121" spans="1:11" s="19" customFormat="1">
      <c r="A121" s="85"/>
      <c r="B121" s="72" t="s">
        <v>167</v>
      </c>
      <c r="C121" s="76">
        <v>0</v>
      </c>
      <c r="D121" s="73">
        <v>0</v>
      </c>
      <c r="E121" s="73">
        <v>0</v>
      </c>
      <c r="F121" s="73">
        <v>0</v>
      </c>
      <c r="G121" s="74">
        <v>0</v>
      </c>
      <c r="H121" s="73">
        <v>0</v>
      </c>
      <c r="I121" s="73">
        <v>0</v>
      </c>
      <c r="J121" s="73">
        <v>0</v>
      </c>
    </row>
    <row r="122" spans="1:11" s="19" customFormat="1">
      <c r="A122" s="72">
        <v>860056070</v>
      </c>
      <c r="B122" s="72" t="s">
        <v>87</v>
      </c>
      <c r="C122" s="76">
        <v>0</v>
      </c>
      <c r="D122" s="73">
        <v>424125651</v>
      </c>
      <c r="E122" s="73">
        <v>67428268</v>
      </c>
      <c r="F122" s="73">
        <v>0</v>
      </c>
      <c r="G122" s="74">
        <v>0</v>
      </c>
      <c r="H122" s="73">
        <v>0</v>
      </c>
      <c r="I122" s="73">
        <v>408638045</v>
      </c>
      <c r="J122" s="73">
        <v>0</v>
      </c>
    </row>
    <row r="123" spans="1:11" s="19" customFormat="1">
      <c r="A123" s="72">
        <v>800225340</v>
      </c>
      <c r="B123" s="72" t="s">
        <v>168</v>
      </c>
      <c r="C123" s="76">
        <v>0</v>
      </c>
      <c r="D123" s="73">
        <v>0</v>
      </c>
      <c r="E123" s="73">
        <v>0</v>
      </c>
      <c r="F123" s="73">
        <v>0</v>
      </c>
      <c r="G123" s="74">
        <v>0</v>
      </c>
      <c r="H123" s="73">
        <v>57882388</v>
      </c>
      <c r="I123" s="73">
        <v>0</v>
      </c>
      <c r="J123" s="73">
        <v>0</v>
      </c>
    </row>
    <row r="124" spans="1:11" s="19" customFormat="1">
      <c r="A124" s="72">
        <v>860517302</v>
      </c>
      <c r="B124" s="72" t="s">
        <v>169</v>
      </c>
      <c r="C124" s="76">
        <v>0</v>
      </c>
      <c r="D124" s="73">
        <v>0</v>
      </c>
      <c r="E124" s="73">
        <v>0</v>
      </c>
      <c r="F124" s="73">
        <v>0</v>
      </c>
      <c r="G124" s="74">
        <v>0</v>
      </c>
      <c r="H124" s="73">
        <v>0</v>
      </c>
      <c r="I124" s="73">
        <v>146822679</v>
      </c>
      <c r="J124" s="73">
        <v>0</v>
      </c>
    </row>
    <row r="125" spans="1:11" s="19" customFormat="1">
      <c r="A125" s="72">
        <v>900519721</v>
      </c>
      <c r="B125" s="72" t="s">
        <v>170</v>
      </c>
      <c r="C125" s="76">
        <v>0</v>
      </c>
      <c r="D125" s="73">
        <v>0</v>
      </c>
      <c r="E125" s="73">
        <v>0</v>
      </c>
      <c r="F125" s="73">
        <v>0</v>
      </c>
      <c r="G125" s="74">
        <v>0</v>
      </c>
      <c r="H125" s="73">
        <v>0</v>
      </c>
      <c r="I125" s="73">
        <v>0</v>
      </c>
      <c r="J125" s="73">
        <v>0</v>
      </c>
    </row>
    <row r="126" spans="1:11" s="19" customFormat="1">
      <c r="A126" s="72">
        <v>900033371</v>
      </c>
      <c r="B126" s="72" t="s">
        <v>61</v>
      </c>
      <c r="C126" s="76">
        <v>0</v>
      </c>
      <c r="D126" s="73">
        <v>0</v>
      </c>
      <c r="E126" s="73">
        <v>0</v>
      </c>
      <c r="F126" s="73">
        <v>0</v>
      </c>
      <c r="G126" s="74">
        <v>0</v>
      </c>
      <c r="H126" s="73">
        <v>0</v>
      </c>
      <c r="I126" s="73">
        <v>0</v>
      </c>
      <c r="J126" s="73">
        <v>0</v>
      </c>
    </row>
    <row r="127" spans="1:11" s="19" customFormat="1">
      <c r="A127" s="72">
        <v>860009174</v>
      </c>
      <c r="B127" s="72" t="s">
        <v>50</v>
      </c>
      <c r="C127" s="76">
        <v>0</v>
      </c>
      <c r="D127" s="73">
        <v>5520510</v>
      </c>
      <c r="E127" s="73">
        <v>169585</v>
      </c>
      <c r="F127" s="73">
        <v>907936</v>
      </c>
      <c r="G127" s="74">
        <v>7055547</v>
      </c>
      <c r="H127" s="73">
        <v>7580978</v>
      </c>
      <c r="I127" s="73">
        <v>2642998</v>
      </c>
      <c r="J127" s="73">
        <v>3193360</v>
      </c>
      <c r="K127" s="65"/>
    </row>
    <row r="128" spans="1:11" s="19" customFormat="1">
      <c r="A128" s="72">
        <v>860503617</v>
      </c>
      <c r="B128" s="72" t="s">
        <v>149</v>
      </c>
      <c r="C128" s="76">
        <v>191172</v>
      </c>
      <c r="D128" s="73">
        <v>0</v>
      </c>
      <c r="E128" s="73">
        <v>0</v>
      </c>
      <c r="F128" s="73">
        <v>0</v>
      </c>
      <c r="G128" s="74">
        <v>0</v>
      </c>
      <c r="H128" s="73">
        <v>0</v>
      </c>
      <c r="I128" s="73">
        <v>0</v>
      </c>
      <c r="J128" s="73">
        <v>0</v>
      </c>
    </row>
    <row r="129" spans="1:10" s="19" customFormat="1">
      <c r="A129" s="72">
        <v>860013720</v>
      </c>
      <c r="B129" s="72" t="s">
        <v>91</v>
      </c>
      <c r="C129" s="76">
        <v>0</v>
      </c>
      <c r="D129" s="73">
        <v>0</v>
      </c>
      <c r="E129" s="73">
        <v>357974899</v>
      </c>
      <c r="F129" s="73">
        <v>0</v>
      </c>
      <c r="G129" s="74">
        <v>0</v>
      </c>
      <c r="H129" s="73">
        <v>0</v>
      </c>
      <c r="I129" s="73">
        <v>0</v>
      </c>
      <c r="J129" s="73">
        <v>0</v>
      </c>
    </row>
    <row r="130" spans="1:10" s="19" customFormat="1">
      <c r="A130" s="72">
        <v>860007759</v>
      </c>
      <c r="B130" s="72" t="s">
        <v>86</v>
      </c>
      <c r="C130" s="76">
        <v>0</v>
      </c>
      <c r="D130" s="73">
        <v>0</v>
      </c>
      <c r="E130" s="73">
        <v>0</v>
      </c>
      <c r="F130" s="73">
        <v>0</v>
      </c>
      <c r="G130" s="74">
        <v>254692274</v>
      </c>
      <c r="H130" s="73">
        <v>0</v>
      </c>
      <c r="I130" s="73">
        <v>0</v>
      </c>
      <c r="J130" s="73">
        <v>0</v>
      </c>
    </row>
    <row r="131" spans="1:10" s="19" customFormat="1">
      <c r="A131" s="72">
        <v>901034790</v>
      </c>
      <c r="B131" s="72" t="s">
        <v>76</v>
      </c>
      <c r="C131" s="76">
        <v>0</v>
      </c>
      <c r="D131" s="73">
        <v>0</v>
      </c>
      <c r="E131" s="73">
        <v>0</v>
      </c>
      <c r="F131" s="73">
        <v>0</v>
      </c>
      <c r="G131" s="74">
        <v>0</v>
      </c>
      <c r="H131" s="73">
        <v>0</v>
      </c>
      <c r="I131" s="73">
        <v>0</v>
      </c>
      <c r="J131" s="73">
        <v>0</v>
      </c>
    </row>
    <row r="132" spans="1:10" s="19" customFormat="1">
      <c r="A132" s="72">
        <v>800053550</v>
      </c>
      <c r="B132" s="72" t="s">
        <v>64</v>
      </c>
      <c r="C132" s="76">
        <v>0</v>
      </c>
      <c r="D132" s="73">
        <v>0</v>
      </c>
      <c r="E132" s="73">
        <v>0</v>
      </c>
      <c r="F132" s="73">
        <v>0</v>
      </c>
      <c r="G132" s="74">
        <v>0</v>
      </c>
      <c r="H132" s="73">
        <v>0</v>
      </c>
      <c r="I132" s="73">
        <v>0</v>
      </c>
      <c r="J132" s="73">
        <v>260900</v>
      </c>
    </row>
    <row r="133" spans="1:10" s="19" customFormat="1">
      <c r="A133" s="72">
        <v>860035992</v>
      </c>
      <c r="B133" s="72" t="s">
        <v>114</v>
      </c>
      <c r="C133" s="76">
        <v>0</v>
      </c>
      <c r="D133" s="73">
        <v>0</v>
      </c>
      <c r="E133" s="73">
        <v>3041800</v>
      </c>
      <c r="F133" s="73">
        <v>0</v>
      </c>
      <c r="G133" s="74">
        <v>0</v>
      </c>
      <c r="H133" s="73">
        <v>0</v>
      </c>
      <c r="I133" s="73">
        <v>0</v>
      </c>
      <c r="J133" s="73">
        <v>0</v>
      </c>
    </row>
    <row r="134" spans="1:10" s="19" customFormat="1">
      <c r="A134" s="72">
        <v>901153056</v>
      </c>
      <c r="B134" s="72" t="s">
        <v>81</v>
      </c>
      <c r="C134" s="76">
        <v>0</v>
      </c>
      <c r="D134" s="73">
        <v>0</v>
      </c>
      <c r="E134" s="73">
        <v>0</v>
      </c>
      <c r="F134" s="73">
        <v>0</v>
      </c>
      <c r="G134" s="74">
        <v>0</v>
      </c>
      <c r="H134" s="73">
        <v>0</v>
      </c>
      <c r="I134" s="73">
        <v>0</v>
      </c>
      <c r="J134" s="73">
        <v>0</v>
      </c>
    </row>
    <row r="135" spans="1:10" s="19" customFormat="1">
      <c r="A135" s="72">
        <v>901153500</v>
      </c>
      <c r="B135" s="72" t="s">
        <v>65</v>
      </c>
      <c r="C135" s="76">
        <v>0</v>
      </c>
      <c r="D135" s="73">
        <v>0</v>
      </c>
      <c r="E135" s="73">
        <v>0</v>
      </c>
      <c r="F135" s="73">
        <v>0</v>
      </c>
      <c r="G135" s="74">
        <v>0</v>
      </c>
      <c r="H135" s="73">
        <v>0</v>
      </c>
      <c r="I135" s="73">
        <v>0</v>
      </c>
      <c r="J135" s="73">
        <v>0</v>
      </c>
    </row>
    <row r="136" spans="1:10" s="19" customFormat="1">
      <c r="A136" s="72">
        <v>901540793</v>
      </c>
      <c r="B136" s="72" t="s">
        <v>171</v>
      </c>
      <c r="C136" s="76">
        <v>0</v>
      </c>
      <c r="D136" s="73">
        <v>0</v>
      </c>
      <c r="E136" s="73">
        <v>0</v>
      </c>
      <c r="F136" s="73">
        <v>0</v>
      </c>
      <c r="G136" s="74">
        <v>0</v>
      </c>
      <c r="H136" s="73">
        <v>0</v>
      </c>
      <c r="I136" s="73">
        <v>0</v>
      </c>
      <c r="J136" s="73">
        <v>0</v>
      </c>
    </row>
    <row r="137" spans="1:10" s="19" customFormat="1">
      <c r="A137" s="72">
        <v>900978341</v>
      </c>
      <c r="B137" s="72" t="s">
        <v>145</v>
      </c>
      <c r="C137" s="76">
        <v>0</v>
      </c>
      <c r="D137" s="73">
        <v>0</v>
      </c>
      <c r="E137" s="73">
        <v>0</v>
      </c>
      <c r="F137" s="73">
        <v>0</v>
      </c>
      <c r="G137" s="74">
        <v>1047248</v>
      </c>
      <c r="H137" s="73">
        <v>0</v>
      </c>
      <c r="I137" s="73">
        <v>1047248</v>
      </c>
      <c r="J137" s="73">
        <v>0</v>
      </c>
    </row>
    <row r="138" spans="1:10" s="19" customFormat="1">
      <c r="A138" s="72">
        <v>901508361</v>
      </c>
      <c r="B138" s="72" t="s">
        <v>172</v>
      </c>
      <c r="C138" s="76">
        <v>0</v>
      </c>
      <c r="D138" s="73">
        <v>51024000</v>
      </c>
      <c r="E138" s="73">
        <v>0</v>
      </c>
      <c r="F138" s="73">
        <v>0</v>
      </c>
      <c r="G138" s="74">
        <v>0</v>
      </c>
      <c r="H138" s="73">
        <v>0</v>
      </c>
      <c r="I138" s="73">
        <v>0</v>
      </c>
      <c r="J138" s="73">
        <v>0</v>
      </c>
    </row>
    <row r="139" spans="1:10" s="19" customFormat="1">
      <c r="A139" s="72">
        <v>860401496</v>
      </c>
      <c r="B139" s="72" t="s">
        <v>173</v>
      </c>
      <c r="C139" s="76">
        <v>0</v>
      </c>
      <c r="D139" s="73">
        <v>0</v>
      </c>
      <c r="E139" s="73">
        <v>0</v>
      </c>
      <c r="F139" s="73">
        <v>0</v>
      </c>
      <c r="G139" s="74">
        <v>0</v>
      </c>
      <c r="H139" s="73">
        <v>0</v>
      </c>
      <c r="I139" s="73">
        <v>0</v>
      </c>
      <c r="J139" s="73">
        <v>0</v>
      </c>
    </row>
    <row r="140" spans="1:10" s="19" customFormat="1">
      <c r="A140" s="72">
        <v>860078828</v>
      </c>
      <c r="B140" s="72" t="s">
        <v>94</v>
      </c>
      <c r="C140" s="76">
        <v>0</v>
      </c>
      <c r="D140" s="73">
        <v>0</v>
      </c>
      <c r="E140" s="73">
        <v>0</v>
      </c>
      <c r="F140" s="73">
        <v>0</v>
      </c>
      <c r="G140" s="74">
        <v>0</v>
      </c>
      <c r="H140" s="73">
        <v>0</v>
      </c>
      <c r="I140" s="73">
        <v>0</v>
      </c>
      <c r="J140" s="73">
        <v>0</v>
      </c>
    </row>
    <row r="141" spans="1:10" s="19" customFormat="1">
      <c r="A141" s="72">
        <v>830015970</v>
      </c>
      <c r="B141" s="72" t="s">
        <v>174</v>
      </c>
      <c r="C141" s="76">
        <v>0</v>
      </c>
      <c r="D141" s="73">
        <v>0</v>
      </c>
      <c r="E141" s="73">
        <v>0</v>
      </c>
      <c r="F141" s="73">
        <v>0</v>
      </c>
      <c r="G141" s="74">
        <v>0</v>
      </c>
      <c r="H141" s="73">
        <v>0</v>
      </c>
      <c r="I141" s="73">
        <v>0</v>
      </c>
      <c r="J141" s="73">
        <v>0</v>
      </c>
    </row>
    <row r="142" spans="1:10" s="19" customFormat="1">
      <c r="A142" s="72">
        <v>860007386</v>
      </c>
      <c r="B142" s="72" t="s">
        <v>175</v>
      </c>
      <c r="C142" s="76">
        <v>0</v>
      </c>
      <c r="D142" s="73">
        <v>70724571</v>
      </c>
      <c r="E142" s="73">
        <v>14215745</v>
      </c>
      <c r="F142" s="73">
        <v>0</v>
      </c>
      <c r="G142" s="74">
        <v>0</v>
      </c>
      <c r="H142" s="73">
        <v>0</v>
      </c>
      <c r="I142" s="73">
        <v>0</v>
      </c>
      <c r="J142" s="73">
        <v>0</v>
      </c>
    </row>
    <row r="143" spans="1:10" s="19" customFormat="1">
      <c r="A143" s="72">
        <v>860503634</v>
      </c>
      <c r="B143" s="72" t="s">
        <v>83</v>
      </c>
      <c r="C143" s="76">
        <v>0</v>
      </c>
      <c r="D143" s="73">
        <v>305383550</v>
      </c>
      <c r="E143" s="73">
        <v>0</v>
      </c>
      <c r="F143" s="73">
        <v>0</v>
      </c>
      <c r="G143" s="74">
        <v>0</v>
      </c>
      <c r="H143" s="73">
        <v>0</v>
      </c>
      <c r="I143" s="73">
        <v>0</v>
      </c>
      <c r="J143" s="73">
        <v>397275714</v>
      </c>
    </row>
    <row r="144" spans="1:10" s="19" customFormat="1">
      <c r="A144" s="72">
        <v>860517647</v>
      </c>
      <c r="B144" s="72" t="s">
        <v>176</v>
      </c>
      <c r="C144" s="76">
        <v>0</v>
      </c>
      <c r="D144" s="73">
        <v>0</v>
      </c>
      <c r="E144" s="73">
        <v>0</v>
      </c>
      <c r="F144" s="73">
        <v>0</v>
      </c>
      <c r="G144" s="74">
        <v>0</v>
      </c>
      <c r="H144" s="73">
        <v>0</v>
      </c>
      <c r="I144" s="73">
        <v>0</v>
      </c>
      <c r="J144" s="73">
        <v>0</v>
      </c>
    </row>
    <row r="145" spans="1:10" s="19" customFormat="1">
      <c r="A145" s="72">
        <v>860066789</v>
      </c>
      <c r="B145" s="72" t="s">
        <v>89</v>
      </c>
      <c r="C145" s="76">
        <v>0</v>
      </c>
      <c r="D145" s="73">
        <v>0</v>
      </c>
      <c r="E145" s="73">
        <v>0</v>
      </c>
      <c r="F145" s="73">
        <v>0</v>
      </c>
      <c r="G145" s="74">
        <v>0</v>
      </c>
      <c r="H145" s="73">
        <v>928396217</v>
      </c>
      <c r="I145" s="73">
        <v>0</v>
      </c>
      <c r="J145" s="73">
        <v>0</v>
      </c>
    </row>
    <row r="146" spans="1:10" s="19" customFormat="1">
      <c r="A146" s="72">
        <v>800167160</v>
      </c>
      <c r="B146" s="72" t="s">
        <v>121</v>
      </c>
      <c r="C146" s="76">
        <v>0</v>
      </c>
      <c r="D146" s="73">
        <v>0</v>
      </c>
      <c r="E146" s="73">
        <v>9793255</v>
      </c>
      <c r="F146" s="73">
        <v>0</v>
      </c>
      <c r="G146" s="74">
        <v>0</v>
      </c>
      <c r="H146" s="73">
        <v>0</v>
      </c>
      <c r="I146" s="73">
        <v>0</v>
      </c>
      <c r="J146" s="73">
        <v>15393636</v>
      </c>
    </row>
    <row r="147" spans="1:10" s="19" customFormat="1">
      <c r="A147" s="72">
        <v>860051853</v>
      </c>
      <c r="B147" s="72" t="s">
        <v>93</v>
      </c>
      <c r="C147" s="76">
        <v>0</v>
      </c>
      <c r="D147" s="73">
        <v>0</v>
      </c>
      <c r="E147" s="73">
        <v>0</v>
      </c>
      <c r="F147" s="73">
        <v>0</v>
      </c>
      <c r="G147" s="74">
        <v>14649557</v>
      </c>
      <c r="H147" s="73">
        <v>0</v>
      </c>
      <c r="I147" s="73">
        <v>0</v>
      </c>
      <c r="J147" s="73">
        <v>0</v>
      </c>
    </row>
    <row r="148" spans="1:10" s="19" customFormat="1">
      <c r="A148" s="72">
        <v>800149384</v>
      </c>
      <c r="B148" s="72" t="s">
        <v>126</v>
      </c>
      <c r="C148" s="76">
        <v>0</v>
      </c>
      <c r="D148" s="73">
        <v>0</v>
      </c>
      <c r="E148" s="73">
        <v>0</v>
      </c>
      <c r="F148" s="73">
        <v>1437400</v>
      </c>
      <c r="G148" s="74">
        <v>0</v>
      </c>
      <c r="H148" s="73">
        <v>0</v>
      </c>
      <c r="I148" s="73">
        <v>0</v>
      </c>
      <c r="J148" s="73">
        <v>0</v>
      </c>
    </row>
    <row r="149" spans="1:10" s="19" customFormat="1">
      <c r="A149" s="72">
        <v>899999114</v>
      </c>
      <c r="B149" s="72" t="s">
        <v>84</v>
      </c>
      <c r="C149" s="76">
        <v>0</v>
      </c>
      <c r="D149" s="73">
        <v>0</v>
      </c>
      <c r="E149" s="73">
        <v>0</v>
      </c>
      <c r="F149" s="73">
        <v>0</v>
      </c>
      <c r="G149" s="74">
        <v>0</v>
      </c>
      <c r="H149" s="73">
        <v>0</v>
      </c>
      <c r="I149" s="73">
        <v>0</v>
      </c>
      <c r="J149" s="73">
        <v>0</v>
      </c>
    </row>
    <row r="150" spans="1:10" s="19" customFormat="1">
      <c r="A150" s="72">
        <v>899999068</v>
      </c>
      <c r="B150" s="72" t="s">
        <v>214</v>
      </c>
      <c r="C150" s="76">
        <v>0</v>
      </c>
      <c r="D150" s="73">
        <v>0</v>
      </c>
      <c r="E150" s="73">
        <v>728081</v>
      </c>
      <c r="F150" s="73">
        <v>0</v>
      </c>
      <c r="G150" s="74">
        <v>0</v>
      </c>
      <c r="H150" s="73">
        <v>0</v>
      </c>
      <c r="I150" s="73">
        <v>0</v>
      </c>
      <c r="J150" s="73">
        <v>0</v>
      </c>
    </row>
    <row r="151" spans="1:10" s="19" customFormat="1">
      <c r="A151" s="72">
        <v>901433263</v>
      </c>
      <c r="B151" s="72" t="s">
        <v>75</v>
      </c>
      <c r="C151" s="76">
        <v>0</v>
      </c>
      <c r="D151" s="73">
        <v>0</v>
      </c>
      <c r="E151" s="73">
        <v>0</v>
      </c>
      <c r="F151" s="73">
        <v>0</v>
      </c>
      <c r="G151" s="74">
        <v>1663011</v>
      </c>
      <c r="H151" s="73">
        <v>478764</v>
      </c>
      <c r="I151" s="73">
        <v>-478764</v>
      </c>
      <c r="J151" s="73">
        <v>0</v>
      </c>
    </row>
    <row r="152" spans="1:10" s="19" customFormat="1">
      <c r="A152" s="72">
        <v>860029924</v>
      </c>
      <c r="B152" s="72" t="s">
        <v>177</v>
      </c>
      <c r="C152" s="76">
        <v>0</v>
      </c>
      <c r="D152" s="73">
        <v>0</v>
      </c>
      <c r="E152" s="73">
        <v>0</v>
      </c>
      <c r="F152" s="73">
        <v>0</v>
      </c>
      <c r="G152" s="74">
        <v>0</v>
      </c>
      <c r="H152" s="73">
        <v>0</v>
      </c>
      <c r="I152" s="73">
        <v>0</v>
      </c>
      <c r="J152" s="73">
        <v>0</v>
      </c>
    </row>
    <row r="153" spans="1:10" s="19" customFormat="1">
      <c r="A153" s="72">
        <v>860075558</v>
      </c>
      <c r="B153" s="72" t="s">
        <v>178</v>
      </c>
      <c r="C153" s="76">
        <v>0</v>
      </c>
      <c r="D153" s="73">
        <v>0</v>
      </c>
      <c r="E153" s="73">
        <v>0</v>
      </c>
      <c r="F153" s="73">
        <v>0</v>
      </c>
      <c r="G153" s="74">
        <v>0</v>
      </c>
      <c r="H153" s="73">
        <v>0</v>
      </c>
      <c r="I153" s="73">
        <v>0</v>
      </c>
      <c r="J153" s="73">
        <v>0</v>
      </c>
    </row>
    <row r="154" spans="1:10" s="19" customFormat="1">
      <c r="A154" s="72">
        <v>860503837</v>
      </c>
      <c r="B154" s="72" t="s">
        <v>179</v>
      </c>
      <c r="C154" s="76">
        <v>0</v>
      </c>
      <c r="D154" s="73">
        <v>0</v>
      </c>
      <c r="E154" s="73">
        <v>0</v>
      </c>
      <c r="F154" s="73">
        <v>0</v>
      </c>
      <c r="G154" s="74">
        <v>0</v>
      </c>
      <c r="H154" s="73">
        <v>0</v>
      </c>
      <c r="I154" s="73">
        <v>0</v>
      </c>
      <c r="J154" s="73">
        <v>0</v>
      </c>
    </row>
    <row r="155" spans="1:10" s="19" customFormat="1">
      <c r="A155" s="72">
        <v>860013779</v>
      </c>
      <c r="B155" s="72" t="s">
        <v>215</v>
      </c>
      <c r="C155" s="76">
        <v>194774900</v>
      </c>
      <c r="D155" s="73">
        <v>95232738</v>
      </c>
      <c r="E155" s="73">
        <v>177172100</v>
      </c>
      <c r="F155" s="73">
        <v>245479100</v>
      </c>
      <c r="G155" s="74">
        <v>229236742</v>
      </c>
      <c r="H155" s="73">
        <v>240445200</v>
      </c>
      <c r="I155" s="73">
        <v>201397600</v>
      </c>
      <c r="J155" s="73">
        <v>211577100</v>
      </c>
    </row>
    <row r="156" spans="1:10" s="19" customFormat="1">
      <c r="A156" s="72">
        <v>900015278</v>
      </c>
      <c r="B156" s="72" t="s">
        <v>180</v>
      </c>
      <c r="C156" s="76">
        <v>0</v>
      </c>
      <c r="D156" s="73">
        <v>0</v>
      </c>
      <c r="E156" s="73">
        <v>0</v>
      </c>
      <c r="F156" s="73">
        <v>0</v>
      </c>
      <c r="G156" s="74">
        <v>0</v>
      </c>
      <c r="H156" s="73">
        <v>0</v>
      </c>
      <c r="I156" s="73">
        <v>0</v>
      </c>
      <c r="J156" s="73">
        <v>0</v>
      </c>
    </row>
    <row r="157" spans="1:10" s="19" customFormat="1">
      <c r="A157" s="72">
        <v>901542499</v>
      </c>
      <c r="B157" s="72" t="s">
        <v>216</v>
      </c>
      <c r="C157" s="76">
        <v>0</v>
      </c>
      <c r="D157" s="67">
        <v>0</v>
      </c>
      <c r="E157" s="76">
        <v>0</v>
      </c>
      <c r="F157" s="73">
        <v>0</v>
      </c>
      <c r="G157" s="74">
        <v>331084</v>
      </c>
      <c r="H157" s="73">
        <v>0</v>
      </c>
      <c r="I157" s="73">
        <v>0</v>
      </c>
      <c r="J157" s="73">
        <v>0</v>
      </c>
    </row>
    <row r="158" spans="1:10" s="19" customFormat="1">
      <c r="A158" s="72">
        <v>830113458</v>
      </c>
      <c r="B158" s="72" t="s">
        <v>217</v>
      </c>
      <c r="C158" s="76">
        <v>0</v>
      </c>
      <c r="D158" s="67">
        <v>0</v>
      </c>
      <c r="E158" s="76">
        <v>0</v>
      </c>
      <c r="F158" s="73">
        <v>0</v>
      </c>
      <c r="G158" s="74">
        <v>0</v>
      </c>
      <c r="H158" s="73">
        <v>888443103</v>
      </c>
      <c r="I158" s="73">
        <v>0</v>
      </c>
      <c r="J158" s="73">
        <v>0</v>
      </c>
    </row>
    <row r="159" spans="1:10" s="19" customFormat="1">
      <c r="A159" s="72">
        <v>830007606</v>
      </c>
      <c r="B159" s="72" t="s">
        <v>218</v>
      </c>
      <c r="C159" s="76">
        <v>0</v>
      </c>
      <c r="D159" s="67">
        <v>0</v>
      </c>
      <c r="E159" s="76">
        <v>0</v>
      </c>
      <c r="F159" s="73">
        <v>0</v>
      </c>
      <c r="G159" s="74">
        <v>0</v>
      </c>
      <c r="H159" s="73">
        <v>11658765</v>
      </c>
      <c r="I159" s="73">
        <v>0</v>
      </c>
      <c r="J159" s="73">
        <v>0</v>
      </c>
    </row>
    <row r="160" spans="1:10" s="19" customFormat="1">
      <c r="A160" s="72">
        <v>800216673</v>
      </c>
      <c r="B160" s="72" t="s">
        <v>219</v>
      </c>
      <c r="C160" s="76"/>
      <c r="D160" s="67"/>
      <c r="E160" s="76"/>
      <c r="F160" s="73"/>
      <c r="G160" s="74"/>
      <c r="H160" s="73"/>
      <c r="I160" s="73">
        <v>2856873</v>
      </c>
      <c r="J160" s="73">
        <v>0</v>
      </c>
    </row>
    <row r="161" spans="1:10" s="19" customFormat="1">
      <c r="A161" s="72">
        <v>900210981</v>
      </c>
      <c r="B161" s="72" t="s">
        <v>220</v>
      </c>
      <c r="C161" s="76"/>
      <c r="D161" s="67"/>
      <c r="E161" s="76"/>
      <c r="F161" s="73"/>
      <c r="G161" s="74"/>
      <c r="H161" s="73"/>
      <c r="I161" s="73"/>
      <c r="J161" s="73">
        <v>1520900</v>
      </c>
    </row>
    <row r="162" spans="1:10" s="19" customFormat="1">
      <c r="A162" s="72">
        <v>860004875</v>
      </c>
      <c r="B162" s="72" t="s">
        <v>221</v>
      </c>
      <c r="C162" s="76"/>
      <c r="D162" s="67"/>
      <c r="E162" s="76"/>
      <c r="F162" s="73"/>
      <c r="G162" s="74"/>
      <c r="H162" s="73"/>
      <c r="I162" s="73"/>
      <c r="J162" s="73">
        <v>8685115</v>
      </c>
    </row>
    <row r="163" spans="1:10" s="19" customFormat="1">
      <c r="A163" s="72">
        <v>999999999</v>
      </c>
      <c r="B163" s="72" t="s">
        <v>97</v>
      </c>
      <c r="C163" s="68">
        <v>89453400</v>
      </c>
      <c r="D163" s="76">
        <v>0</v>
      </c>
      <c r="E163" s="76">
        <v>70512600</v>
      </c>
      <c r="F163" s="73">
        <v>79802352</v>
      </c>
      <c r="G163" s="74">
        <v>77253899</v>
      </c>
      <c r="H163" s="73">
        <v>80126300</v>
      </c>
      <c r="I163" s="73">
        <v>241044884</v>
      </c>
      <c r="J163" s="73">
        <v>104907083</v>
      </c>
    </row>
    <row r="164" spans="1:10" s="19" customFormat="1">
      <c r="A164" s="72">
        <v>999999999</v>
      </c>
      <c r="B164" s="72" t="s">
        <v>98</v>
      </c>
      <c r="C164" s="76">
        <v>0</v>
      </c>
      <c r="D164" s="76">
        <v>0</v>
      </c>
      <c r="E164" s="76">
        <v>11700</v>
      </c>
      <c r="F164" s="73">
        <v>0</v>
      </c>
      <c r="G164" s="74">
        <v>0</v>
      </c>
      <c r="H164" s="73">
        <v>0</v>
      </c>
      <c r="I164" s="73">
        <v>0</v>
      </c>
      <c r="J164" s="73"/>
    </row>
    <row r="165" spans="1:10" s="19" customFormat="1">
      <c r="A165" s="72">
        <v>999999999</v>
      </c>
      <c r="B165" s="72" t="s">
        <v>99</v>
      </c>
      <c r="C165" s="76">
        <v>0</v>
      </c>
      <c r="D165" s="76">
        <v>0</v>
      </c>
      <c r="E165" s="76">
        <v>0</v>
      </c>
      <c r="F165" s="73">
        <v>3459150.3599853516</v>
      </c>
      <c r="G165" s="74">
        <v>10900</v>
      </c>
      <c r="H165" s="73">
        <v>0</v>
      </c>
      <c r="I165" s="73">
        <v>0</v>
      </c>
      <c r="J165" s="73">
        <v>-7111900</v>
      </c>
    </row>
    <row r="166" spans="1:10" s="19" customFormat="1">
      <c r="A166" s="24" t="s">
        <v>100</v>
      </c>
      <c r="B166" s="24"/>
      <c r="C166" s="70">
        <f t="shared" ref="C166:J166" si="3">+C75+C62+C33+C3</f>
        <v>44166638423.32</v>
      </c>
      <c r="D166" s="70">
        <f t="shared" si="3"/>
        <v>26035444792</v>
      </c>
      <c r="E166" s="70">
        <f t="shared" si="3"/>
        <v>59993911063.240005</v>
      </c>
      <c r="F166" s="70">
        <f t="shared" si="3"/>
        <v>43513356147.72998</v>
      </c>
      <c r="G166" s="71">
        <f t="shared" si="3"/>
        <v>43976927016.739998</v>
      </c>
      <c r="H166" s="26">
        <f t="shared" si="3"/>
        <v>54624069644.189995</v>
      </c>
      <c r="I166" s="26">
        <f t="shared" si="3"/>
        <v>48778778598</v>
      </c>
      <c r="J166" s="26">
        <f t="shared" si="3"/>
        <v>40490831714</v>
      </c>
    </row>
    <row r="169" spans="1:10">
      <c r="I169" s="60"/>
    </row>
    <row r="170" spans="1:10">
      <c r="D170" s="39"/>
      <c r="E170" s="39"/>
      <c r="F170" s="39"/>
      <c r="G170" s="78"/>
    </row>
    <row r="171" spans="1:10">
      <c r="H171" s="79"/>
    </row>
    <row r="172" spans="1:10">
      <c r="H172" s="39"/>
      <c r="I172" s="80"/>
      <c r="J172" s="81"/>
    </row>
    <row r="173" spans="1:10">
      <c r="H173" s="82"/>
      <c r="I173" s="39"/>
    </row>
    <row r="174" spans="1:10">
      <c r="H174" s="39"/>
    </row>
    <row r="177" spans="9:9">
      <c r="I177" s="44"/>
    </row>
    <row r="178" spans="9:9">
      <c r="I178" s="39"/>
    </row>
  </sheetData>
  <mergeCells count="1">
    <mergeCell ref="A120:A121"/>
  </mergeCells>
  <conditionalFormatting sqref="A79">
    <cfRule type="duplicateValues" dxfId="30" priority="22"/>
  </conditionalFormatting>
  <conditionalFormatting sqref="A87:A88">
    <cfRule type="duplicateValues" dxfId="29" priority="20"/>
  </conditionalFormatting>
  <conditionalFormatting sqref="A91:A99 A80:A82 A76:A78 A84:A86">
    <cfRule type="duplicateValues" dxfId="28" priority="26"/>
  </conditionalFormatting>
  <conditionalFormatting sqref="A100:A102">
    <cfRule type="duplicateValues" dxfId="27" priority="25"/>
  </conditionalFormatting>
  <conditionalFormatting sqref="A91:A102 A80:A82 A76:A78 A84:A86">
    <cfRule type="duplicateValues" dxfId="26" priority="24"/>
  </conditionalFormatting>
  <conditionalFormatting sqref="A103:A119">
    <cfRule type="duplicateValues" dxfId="25" priority="27"/>
  </conditionalFormatting>
  <conditionalFormatting sqref="A163:A165">
    <cfRule type="duplicateValues" dxfId="24" priority="23"/>
  </conditionalFormatting>
  <conditionalFormatting sqref="A79">
    <cfRule type="duplicateValues" dxfId="23" priority="21"/>
  </conditionalFormatting>
  <conditionalFormatting sqref="A87:A88">
    <cfRule type="duplicateValues" dxfId="22" priority="19"/>
  </conditionalFormatting>
  <conditionalFormatting sqref="A163:A165 A76:A82 A84:A88 A91:A119">
    <cfRule type="duplicateValues" dxfId="21" priority="28"/>
  </conditionalFormatting>
  <conditionalFormatting sqref="A83">
    <cfRule type="duplicateValues" dxfId="20" priority="17"/>
  </conditionalFormatting>
  <conditionalFormatting sqref="A83">
    <cfRule type="duplicateValues" dxfId="19" priority="16"/>
  </conditionalFormatting>
  <conditionalFormatting sqref="A83">
    <cfRule type="duplicateValues" dxfId="18" priority="18"/>
  </conditionalFormatting>
  <conditionalFormatting sqref="A127:A142 A147">
    <cfRule type="duplicateValues" dxfId="17" priority="29"/>
  </conditionalFormatting>
  <conditionalFormatting sqref="A127:A142 A76:A88 A147 A91:A119">
    <cfRule type="duplicateValues" dxfId="16" priority="30"/>
  </conditionalFormatting>
  <conditionalFormatting sqref="A148:A149 A151:A156">
    <cfRule type="duplicateValues" dxfId="15" priority="15"/>
  </conditionalFormatting>
  <conditionalFormatting sqref="A120 A122:A123">
    <cfRule type="duplicateValues" dxfId="14" priority="13"/>
  </conditionalFormatting>
  <conditionalFormatting sqref="A120">
    <cfRule type="duplicateValues" dxfId="13" priority="14"/>
  </conditionalFormatting>
  <conditionalFormatting sqref="A143:A146">
    <cfRule type="duplicateValues" dxfId="12" priority="11"/>
  </conditionalFormatting>
  <conditionalFormatting sqref="A143:A146">
    <cfRule type="duplicateValues" dxfId="11" priority="12"/>
  </conditionalFormatting>
  <conditionalFormatting sqref="A89:A90">
    <cfRule type="duplicateValues" dxfId="10" priority="8"/>
  </conditionalFormatting>
  <conditionalFormatting sqref="A89:A90">
    <cfRule type="duplicateValues" dxfId="9" priority="7"/>
  </conditionalFormatting>
  <conditionalFormatting sqref="A89:A90">
    <cfRule type="duplicateValues" dxfId="8" priority="9"/>
  </conditionalFormatting>
  <conditionalFormatting sqref="A89:A90">
    <cfRule type="duplicateValues" dxfId="7" priority="10"/>
  </conditionalFormatting>
  <conditionalFormatting sqref="A124">
    <cfRule type="duplicateValues" dxfId="6" priority="4"/>
  </conditionalFormatting>
  <conditionalFormatting sqref="A124">
    <cfRule type="duplicateValues" dxfId="5" priority="5"/>
  </conditionalFormatting>
  <conditionalFormatting sqref="A124">
    <cfRule type="duplicateValues" dxfId="4" priority="6"/>
  </conditionalFormatting>
  <conditionalFormatting sqref="A150">
    <cfRule type="duplicateValues" dxfId="3" priority="3"/>
  </conditionalFormatting>
  <conditionalFormatting sqref="A157">
    <cfRule type="duplicateValues" dxfId="2" priority="2"/>
  </conditionalFormatting>
  <conditionalFormatting sqref="A158:A162">
    <cfRule type="duplicateValues" dxfId="1" priority="1"/>
  </conditionalFormatting>
  <conditionalFormatting sqref="A120 A125:A126 A122:A123">
    <cfRule type="duplicateValues" dxfId="0" priority="3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Dayana Parra Barbosa</dc:creator>
  <cp:keywords/>
  <dc:description/>
  <cp:lastModifiedBy>Ana Lucia Quintero Mojica</cp:lastModifiedBy>
  <cp:revision/>
  <dcterms:created xsi:type="dcterms:W3CDTF">2025-05-19T21:56:53Z</dcterms:created>
  <dcterms:modified xsi:type="dcterms:W3CDTF">2025-10-16T13:23:03Z</dcterms:modified>
  <cp:category/>
  <cp:contentStatus/>
</cp:coreProperties>
</file>